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gregorb\Desktop\Popis bazen\"/>
    </mc:Choice>
  </mc:AlternateContent>
  <bookViews>
    <workbookView xWindow="0" yWindow="0" windowWidth="28800" windowHeight="12330" tabRatio="500"/>
  </bookViews>
  <sheets>
    <sheet name="Rekapitulacija po sklopih" sheetId="8" r:id="rId1"/>
    <sheet name="Prostori" sheetId="1" r:id="rId2"/>
    <sheet name="Oprema" sheetId="2" r:id="rId3"/>
    <sheet name="Sheet3" sheetId="3" r:id="rId4"/>
    <sheet name="Sheet4" sheetId="9" r:id="rId5"/>
  </sheets>
  <definedNames>
    <definedName name="_xlnm._FilterDatabase" localSheetId="1" hidden="1">Prostori!$A$6:$D$22</definedName>
    <definedName name="_xlnm.Print_Area" localSheetId="2">Oprema!$A$1:$J$206</definedName>
    <definedName name="_xlnm.Print_Area" localSheetId="1">Prostori!$A$1:$D$393</definedName>
    <definedName name="_xlnm.Print_Area" localSheetId="0">'Rekapitulacija po sklopih'!$B$1:$F$13</definedName>
    <definedName name="_xlnm.Print_Titles" localSheetId="2">Oprema!$3:$4</definedName>
    <definedName name="_xlnm.Print_Titles" localSheetId="1">Prostori!$4:$4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8" i="1" l="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8" i="1"/>
  <c r="F69" i="1"/>
  <c r="F70" i="1"/>
  <c r="F71" i="1"/>
  <c r="F72" i="1"/>
  <c r="F73" i="1"/>
  <c r="F74" i="1"/>
  <c r="F75" i="1"/>
  <c r="F76" i="1"/>
  <c r="F77" i="1"/>
  <c r="F78" i="1"/>
  <c r="F79"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3" i="1"/>
  <c r="F294" i="1"/>
  <c r="F295" i="1"/>
  <c r="F296"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B212" i="1" l="1"/>
  <c r="B283" i="1"/>
  <c r="B284" i="1"/>
  <c r="B36" i="1"/>
  <c r="B211" i="1"/>
  <c r="B239" i="1"/>
  <c r="B247" i="1"/>
  <c r="B49" i="1"/>
  <c r="B48" i="1"/>
  <c r="B163" i="1"/>
  <c r="B162" i="1"/>
  <c r="B380" i="1"/>
  <c r="B379" i="1"/>
  <c r="B378" i="1"/>
  <c r="G205" i="2"/>
  <c r="I205" i="2" s="1"/>
  <c r="G206" i="2"/>
  <c r="G204" i="2"/>
  <c r="I204" i="2" s="1"/>
  <c r="B377" i="1"/>
  <c r="B289" i="1"/>
  <c r="B288" i="1"/>
  <c r="B58" i="1"/>
  <c r="B214" i="1"/>
  <c r="B57" i="1"/>
  <c r="B213" i="1"/>
  <c r="B146" i="1"/>
  <c r="B287" i="1"/>
  <c r="B286" i="1"/>
  <c r="B30" i="1"/>
  <c r="B332" i="1"/>
  <c r="B235" i="1"/>
  <c r="B285" i="1"/>
  <c r="B56" i="1"/>
  <c r="B210" i="1"/>
  <c r="B35" i="1"/>
  <c r="B246" i="1"/>
  <c r="B282" i="1"/>
  <c r="B76" i="1"/>
  <c r="B209" i="1"/>
  <c r="B337" i="1"/>
  <c r="B75" i="1"/>
  <c r="B281" i="1"/>
  <c r="B208" i="1"/>
  <c r="B179" i="1"/>
  <c r="B145" i="1"/>
  <c r="B143" i="1"/>
  <c r="B144" i="1"/>
  <c r="I206" i="2" l="1"/>
  <c r="B142" i="1"/>
  <c r="B74" i="1"/>
  <c r="B55" i="1"/>
  <c r="B29" i="1"/>
  <c r="B280" i="1"/>
  <c r="B28" i="1"/>
  <c r="B178" i="1"/>
  <c r="B51" i="1"/>
  <c r="B27" i="1"/>
  <c r="B50" i="1"/>
  <c r="B164" i="1"/>
  <c r="B177" i="1"/>
  <c r="B279" i="1"/>
  <c r="B73" i="1"/>
  <c r="B278" i="1"/>
  <c r="B277" i="1"/>
  <c r="B72" i="1"/>
  <c r="B176" i="1"/>
  <c r="B175" i="1"/>
  <c r="B174" i="1"/>
  <c r="B173" i="1"/>
  <c r="G198" i="2"/>
  <c r="I198" i="2" s="1"/>
  <c r="G199" i="2"/>
  <c r="I199" i="2" s="1"/>
  <c r="G200" i="2"/>
  <c r="I200" i="2" s="1"/>
  <c r="G201" i="2"/>
  <c r="I201" i="2" s="1"/>
  <c r="G202" i="2"/>
  <c r="I202" i="2" s="1"/>
  <c r="G203" i="2"/>
  <c r="I203" i="2" s="1"/>
  <c r="G184" i="2"/>
  <c r="G185" i="2"/>
  <c r="G186" i="2"/>
  <c r="G187" i="2"/>
  <c r="G188" i="2"/>
  <c r="G189" i="2"/>
  <c r="G190" i="2"/>
  <c r="G191" i="2"/>
  <c r="G192" i="2"/>
  <c r="G193" i="2"/>
  <c r="I193" i="2" s="1"/>
  <c r="G194" i="2"/>
  <c r="I194" i="2" s="1"/>
  <c r="G195" i="2"/>
  <c r="I195" i="2" s="1"/>
  <c r="G196" i="2"/>
  <c r="I196" i="2" s="1"/>
  <c r="G197" i="2"/>
  <c r="I197" i="2" s="1"/>
  <c r="G176" i="2"/>
  <c r="G177" i="2"/>
  <c r="G178" i="2"/>
  <c r="G179" i="2"/>
  <c r="G180" i="2"/>
  <c r="G181" i="2"/>
  <c r="G182" i="2"/>
  <c r="G183" i="2"/>
  <c r="B276" i="1"/>
  <c r="B172" i="1"/>
  <c r="G175" i="2"/>
  <c r="B275" i="1"/>
  <c r="G174" i="2"/>
  <c r="B245" i="1"/>
  <c r="G172" i="2"/>
  <c r="B207" i="1"/>
  <c r="B206" i="1"/>
  <c r="B205" i="1"/>
  <c r="B204" i="1"/>
  <c r="B203" i="1"/>
  <c r="B171" i="1"/>
  <c r="B202" i="1"/>
  <c r="B170" i="1"/>
  <c r="B201" i="1"/>
  <c r="B169" i="1"/>
  <c r="B54" i="1"/>
  <c r="B71" i="1"/>
  <c r="B168" i="1"/>
  <c r="B167" i="1"/>
  <c r="B200" i="1"/>
  <c r="G161" i="2"/>
  <c r="B199" i="1"/>
  <c r="G162" i="2"/>
  <c r="G118" i="2"/>
  <c r="G157" i="2"/>
  <c r="I157" i="2" s="1"/>
  <c r="B364" i="1"/>
  <c r="B358" i="1"/>
  <c r="B363" i="1"/>
  <c r="B362" i="1"/>
  <c r="B357" i="1"/>
  <c r="B356" i="1"/>
  <c r="B8" i="8" l="1"/>
  <c r="B9" i="8"/>
  <c r="B10" i="8"/>
  <c r="B11" i="8"/>
  <c r="I192" i="2" l="1"/>
  <c r="I191" i="2"/>
  <c r="I190" i="2"/>
  <c r="I189" i="2"/>
  <c r="I188" i="2"/>
  <c r="I187" i="2"/>
  <c r="I186" i="2"/>
  <c r="I185" i="2"/>
  <c r="I184" i="2"/>
  <c r="I183" i="2"/>
  <c r="I182" i="2"/>
  <c r="I181" i="2"/>
  <c r="I180" i="2"/>
  <c r="I179" i="2"/>
  <c r="I178" i="2"/>
  <c r="I177" i="2"/>
  <c r="I176" i="2"/>
  <c r="I175" i="2"/>
  <c r="I174" i="2"/>
  <c r="G173" i="2"/>
  <c r="I173" i="2" s="1"/>
  <c r="I172" i="2"/>
  <c r="G171" i="2"/>
  <c r="I171" i="2" s="1"/>
  <c r="G170" i="2"/>
  <c r="I170" i="2" s="1"/>
  <c r="G169" i="2"/>
  <c r="I169" i="2" s="1"/>
  <c r="G168" i="2"/>
  <c r="I168" i="2" s="1"/>
  <c r="G167" i="2"/>
  <c r="I167" i="2" s="1"/>
  <c r="G166" i="2"/>
  <c r="I166" i="2" s="1"/>
  <c r="G165" i="2"/>
  <c r="I165" i="2" s="1"/>
  <c r="G164" i="2"/>
  <c r="I164" i="2" s="1"/>
  <c r="G163" i="2"/>
  <c r="I163" i="2" s="1"/>
  <c r="I162" i="2"/>
  <c r="I161" i="2"/>
  <c r="B137" i="1" l="1"/>
  <c r="B11" i="1"/>
  <c r="B12" i="1"/>
  <c r="B25" i="1" l="1"/>
  <c r="B26" i="1"/>
  <c r="G136" i="2"/>
  <c r="I136" i="2" s="1"/>
  <c r="G135" i="2"/>
  <c r="I135" i="2" s="1"/>
  <c r="B24" i="1"/>
  <c r="G134" i="2"/>
  <c r="I134" i="2" s="1"/>
  <c r="B16" i="1"/>
  <c r="I118" i="2"/>
  <c r="G131" i="2"/>
  <c r="I131" i="2" s="1"/>
  <c r="G132" i="2"/>
  <c r="I132" i="2" s="1"/>
  <c r="G133" i="2"/>
  <c r="I133" i="2" s="1"/>
  <c r="B70" i="1"/>
  <c r="B69" i="1"/>
  <c r="B68" i="1"/>
  <c r="D67" i="1"/>
  <c r="F67" i="1" s="1"/>
  <c r="B67" i="1"/>
  <c r="B23" i="1"/>
  <c r="G129" i="2"/>
  <c r="I129" i="2" s="1"/>
  <c r="G130" i="2" l="1"/>
  <c r="I130" i="2" s="1"/>
  <c r="G29" i="2"/>
  <c r="B190" i="1" l="1"/>
  <c r="B194" i="1" l="1"/>
  <c r="G31" i="2"/>
  <c r="I31" i="2" s="1"/>
  <c r="B14" i="1"/>
  <c r="G111" i="2"/>
  <c r="I111" i="2" s="1"/>
  <c r="B191" i="1"/>
  <c r="B192" i="1"/>
  <c r="B193" i="1"/>
  <c r="B389" i="1"/>
  <c r="B253" i="1" l="1"/>
  <c r="B13" i="1"/>
  <c r="G28" i="2"/>
  <c r="I28" i="2" s="1"/>
  <c r="I29" i="2"/>
  <c r="G30" i="2"/>
  <c r="I30" i="2" s="1"/>
  <c r="B392" i="1"/>
  <c r="G24" i="2"/>
  <c r="G25" i="2"/>
  <c r="G26" i="2"/>
  <c r="G27" i="2"/>
  <c r="I27" i="2" s="1"/>
  <c r="G124" i="2"/>
  <c r="B65" i="1"/>
  <c r="B61" i="1"/>
  <c r="G91" i="2"/>
  <c r="I91" i="2" s="1"/>
  <c r="G144" i="2"/>
  <c r="B224" i="1" l="1"/>
  <c r="B196" i="1"/>
  <c r="B8" i="1"/>
  <c r="B261" i="1"/>
  <c r="B272" i="1"/>
  <c r="G115" i="2" l="1"/>
  <c r="G114" i="2"/>
  <c r="G113" i="2"/>
  <c r="G110" i="2"/>
  <c r="I110" i="2" s="1"/>
  <c r="G109" i="2"/>
  <c r="G108" i="2"/>
  <c r="G107" i="2"/>
  <c r="G106" i="2"/>
  <c r="G105" i="2"/>
  <c r="G104" i="2"/>
  <c r="G102" i="2"/>
  <c r="G101" i="2"/>
  <c r="G100" i="2"/>
  <c r="G99" i="2"/>
  <c r="G98" i="2"/>
  <c r="G97" i="2"/>
  <c r="G96" i="2"/>
  <c r="G93" i="2"/>
  <c r="G75" i="2"/>
  <c r="G73" i="2"/>
  <c r="G72" i="2"/>
  <c r="G71" i="2"/>
  <c r="G70" i="2"/>
  <c r="G69" i="2"/>
  <c r="G61" i="2"/>
  <c r="G59" i="2"/>
  <c r="G57" i="2"/>
  <c r="G55" i="2"/>
  <c r="G53" i="2"/>
  <c r="G51" i="2"/>
  <c r="B83" i="1"/>
  <c r="B92" i="1"/>
  <c r="G138" i="2" l="1"/>
  <c r="I138" i="2" s="1"/>
  <c r="G139" i="2"/>
  <c r="I139" i="2" s="1"/>
  <c r="G140" i="2"/>
  <c r="I140" i="2" s="1"/>
  <c r="G141" i="2"/>
  <c r="I141" i="2" s="1"/>
  <c r="G142" i="2"/>
  <c r="I142" i="2" s="1"/>
  <c r="G143" i="2"/>
  <c r="I143" i="2" s="1"/>
  <c r="I144" i="2"/>
  <c r="G145" i="2"/>
  <c r="I145" i="2" s="1"/>
  <c r="G146" i="2"/>
  <c r="I146" i="2" s="1"/>
  <c r="G147" i="2"/>
  <c r="I147" i="2" s="1"/>
  <c r="G148" i="2"/>
  <c r="I148" i="2" s="1"/>
  <c r="G149" i="2"/>
  <c r="I149" i="2" s="1"/>
  <c r="G150" i="2"/>
  <c r="I150" i="2" s="1"/>
  <c r="G151" i="2"/>
  <c r="I151" i="2" s="1"/>
  <c r="G152" i="2"/>
  <c r="I152" i="2" s="1"/>
  <c r="G153" i="2"/>
  <c r="I153" i="2" s="1"/>
  <c r="G154" i="2"/>
  <c r="I154" i="2" s="1"/>
  <c r="G155" i="2"/>
  <c r="I155" i="2" s="1"/>
  <c r="G156" i="2"/>
  <c r="I156" i="2" s="1"/>
  <c r="B125" i="1"/>
  <c r="B124" i="1"/>
  <c r="B159" i="1"/>
  <c r="B158" i="1"/>
  <c r="B326" i="1" l="1"/>
  <c r="B322" i="1"/>
  <c r="B323" i="1"/>
  <c r="B321" i="1"/>
  <c r="B320" i="1"/>
  <c r="B319" i="1"/>
  <c r="B318" i="1"/>
  <c r="B315" i="1"/>
  <c r="B314" i="1"/>
  <c r="B313" i="1"/>
  <c r="B312" i="1"/>
  <c r="B311" i="1"/>
  <c r="B310" i="1"/>
  <c r="B309" i="1"/>
  <c r="B306" i="1"/>
  <c r="B305" i="1"/>
  <c r="B304" i="1"/>
  <c r="B303" i="1"/>
  <c r="B302" i="1"/>
  <c r="B301" i="1"/>
  <c r="B294" i="1"/>
  <c r="B230" i="1"/>
  <c r="B219" i="1"/>
  <c r="B218" i="1"/>
  <c r="B217" i="1"/>
  <c r="B157" i="1"/>
  <c r="B151" i="1"/>
  <c r="B150" i="1"/>
  <c r="B161" i="1"/>
  <c r="B156" i="1"/>
  <c r="B160" i="1"/>
  <c r="B154" i="1"/>
  <c r="B155" i="1"/>
  <c r="B152" i="1"/>
  <c r="B153" i="1"/>
  <c r="B149" i="1"/>
  <c r="B130" i="1"/>
  <c r="B127" i="1"/>
  <c r="B119" i="1"/>
  <c r="B120" i="1"/>
  <c r="B121" i="1"/>
  <c r="B122" i="1"/>
  <c r="B123" i="1"/>
  <c r="B126" i="1"/>
  <c r="B117" i="1"/>
  <c r="B118" i="1"/>
  <c r="B114" i="1"/>
  <c r="B113" i="1"/>
  <c r="B109" i="1"/>
  <c r="B110" i="1"/>
  <c r="B106" i="1"/>
  <c r="B105" i="1"/>
  <c r="B104" i="1"/>
  <c r="B103" i="1"/>
  <c r="B102" i="1"/>
  <c r="B101" i="1"/>
  <c r="B100" i="1"/>
  <c r="B96" i="1"/>
  <c r="B97" i="1"/>
  <c r="B95" i="1"/>
  <c r="B94" i="1"/>
  <c r="B93" i="1"/>
  <c r="B85" i="1"/>
  <c r="B84" i="1"/>
  <c r="B88" i="1"/>
  <c r="B89" i="1"/>
  <c r="B86" i="1"/>
  <c r="B87" i="1"/>
  <c r="B44" i="1" l="1"/>
  <c r="B45" i="1"/>
  <c r="B46" i="1"/>
  <c r="B39" i="1"/>
  <c r="B40" i="1"/>
  <c r="B47" i="1"/>
  <c r="B43" i="1"/>
  <c r="B41" i="1"/>
  <c r="B42" i="1"/>
  <c r="B7" i="1"/>
  <c r="F7" i="1" l="1"/>
  <c r="B6" i="8"/>
  <c r="B7" i="8"/>
  <c r="B5" i="8"/>
  <c r="E3" i="8"/>
  <c r="D3" i="8"/>
  <c r="D5" i="8" s="1"/>
  <c r="C3" i="8"/>
  <c r="B198" i="1"/>
  <c r="I109" i="2"/>
  <c r="B197" i="1"/>
  <c r="G90" i="2"/>
  <c r="I90" i="2" s="1"/>
  <c r="B226" i="1"/>
  <c r="G89" i="2"/>
  <c r="I89" i="2" s="1"/>
  <c r="B220" i="1"/>
  <c r="B223" i="1"/>
  <c r="B270" i="1"/>
  <c r="B271" i="1"/>
  <c r="B21" i="1"/>
  <c r="B266" i="1"/>
  <c r="B268" i="1"/>
  <c r="B252" i="1"/>
  <c r="B329" i="1"/>
  <c r="D297" i="1"/>
  <c r="F297" i="1" s="1"/>
  <c r="B297" i="1"/>
  <c r="B298" i="1"/>
  <c r="B293" i="1"/>
  <c r="D292" i="1"/>
  <c r="F292" i="1" s="1"/>
  <c r="B292" i="1"/>
  <c r="B269" i="1"/>
  <c r="B260" i="1"/>
  <c r="B259" i="1"/>
  <c r="B264" i="1"/>
  <c r="B267" i="1"/>
  <c r="C8" i="8" l="1"/>
  <c r="C10" i="8"/>
  <c r="E7" i="8"/>
  <c r="G95" i="2"/>
  <c r="E10" i="8"/>
  <c r="C9" i="8"/>
  <c r="C11" i="8"/>
  <c r="D10" i="8"/>
  <c r="E9" i="8"/>
  <c r="C5" i="8"/>
  <c r="D8" i="8"/>
  <c r="D9" i="8"/>
  <c r="D7" i="8"/>
  <c r="E11" i="8"/>
  <c r="E8" i="8"/>
  <c r="D11" i="8"/>
  <c r="E5" i="8"/>
  <c r="B348" i="1"/>
  <c r="B347" i="1"/>
  <c r="F8" i="8" l="1"/>
  <c r="F9" i="8"/>
  <c r="F11" i="8"/>
  <c r="F10" i="8"/>
  <c r="F5" i="8"/>
  <c r="G88" i="2"/>
  <c r="I88" i="2" s="1"/>
  <c r="G87" i="2"/>
  <c r="I87" i="2" s="1"/>
  <c r="D136" i="1"/>
  <c r="F136" i="1" s="1"/>
  <c r="B136" i="1"/>
  <c r="B232" i="1"/>
  <c r="G86" i="2" l="1"/>
  <c r="I86" i="2" s="1"/>
  <c r="D6" i="8"/>
  <c r="D13" i="8" s="1"/>
  <c r="G128" i="2"/>
  <c r="I128" i="2" s="1"/>
  <c r="B225" i="1"/>
  <c r="B231" i="1"/>
  <c r="B242" i="1"/>
  <c r="B22" i="1"/>
  <c r="B227" i="1"/>
  <c r="D80" i="1"/>
  <c r="F80" i="1" s="1"/>
  <c r="B238" i="1"/>
  <c r="B195" i="1"/>
  <c r="B131" i="1"/>
  <c r="B138" i="1"/>
  <c r="I108" i="2"/>
  <c r="B140" i="1"/>
  <c r="B141" i="1"/>
  <c r="B139" i="1"/>
  <c r="B135" i="1"/>
  <c r="B134" i="1"/>
  <c r="B133" i="1"/>
  <c r="B132" i="1"/>
  <c r="B80" i="1"/>
  <c r="B79" i="1"/>
  <c r="C7" i="8" l="1"/>
  <c r="F7" i="8" s="1"/>
  <c r="G103" i="2"/>
  <c r="B221" i="1"/>
  <c r="B222" i="1"/>
  <c r="B352" i="1"/>
  <c r="B351" i="1"/>
  <c r="B368" i="1"/>
  <c r="B367" i="1"/>
  <c r="B361" i="1"/>
  <c r="B355" i="1"/>
  <c r="B265" i="1"/>
  <c r="D264" i="1"/>
  <c r="F264" i="1" s="1"/>
  <c r="B66" i="1"/>
  <c r="G81" i="2"/>
  <c r="I81" i="2" s="1"/>
  <c r="G83" i="2"/>
  <c r="G82" i="2" l="1"/>
  <c r="G84" i="2"/>
  <c r="I84" i="2" s="1"/>
  <c r="I107" i="2"/>
  <c r="G127" i="2"/>
  <c r="I127" i="2" s="1"/>
  <c r="C6" i="8" l="1"/>
  <c r="C13" i="8" s="1"/>
  <c r="E6" i="8"/>
  <c r="E13" i="8" s="1"/>
  <c r="B257" i="1"/>
  <c r="B189" i="1"/>
  <c r="B64" i="1"/>
  <c r="B63" i="1"/>
  <c r="B9" i="1"/>
  <c r="B18" i="1"/>
  <c r="B19" i="1"/>
  <c r="B17" i="1"/>
  <c r="B15" i="1"/>
  <c r="I83" i="2"/>
  <c r="B20" i="1"/>
  <c r="B10" i="1"/>
  <c r="F6" i="8" l="1"/>
  <c r="F13" i="8" s="1"/>
  <c r="G117" i="2"/>
  <c r="I117" i="2" s="1"/>
  <c r="G119" i="2"/>
  <c r="I119" i="2" s="1"/>
  <c r="G120" i="2"/>
  <c r="I120" i="2" s="1"/>
  <c r="G121" i="2"/>
  <c r="I121" i="2" s="1"/>
  <c r="G123" i="2"/>
  <c r="I123" i="2" s="1"/>
  <c r="G122" i="2"/>
  <c r="I122" i="2" s="1"/>
  <c r="G126" i="2"/>
  <c r="I126" i="2" s="1"/>
  <c r="G125" i="2"/>
  <c r="I125" i="2" s="1"/>
  <c r="I124" i="2"/>
  <c r="I95" i="2"/>
  <c r="I82" i="2"/>
  <c r="G79" i="2"/>
  <c r="I79" i="2" s="1"/>
  <c r="I115" i="2" l="1"/>
  <c r="I114" i="2"/>
  <c r="I113" i="2"/>
  <c r="I106" i="2"/>
  <c r="I99" i="2"/>
  <c r="I98" i="2"/>
  <c r="I96" i="2"/>
  <c r="I97" i="2"/>
  <c r="I100" i="2"/>
  <c r="I101" i="2"/>
  <c r="I102" i="2"/>
  <c r="I103" i="2"/>
  <c r="I104" i="2"/>
  <c r="I105" i="2"/>
  <c r="I93" i="2"/>
  <c r="G78" i="2"/>
  <c r="I78" i="2" s="1"/>
  <c r="G77" i="2"/>
  <c r="I77" i="2" s="1"/>
  <c r="I75" i="2"/>
  <c r="I73" i="2"/>
  <c r="I72" i="2"/>
  <c r="I71" i="2"/>
  <c r="I70" i="2"/>
  <c r="I69" i="2"/>
  <c r="G68" i="2"/>
  <c r="I68" i="2" s="1"/>
  <c r="I61" i="2"/>
  <c r="I59" i="2"/>
  <c r="I57" i="2"/>
  <c r="I55" i="2"/>
  <c r="I53" i="2"/>
  <c r="I51" i="2"/>
  <c r="G45" i="2"/>
  <c r="I45" i="2" s="1"/>
  <c r="G44" i="2"/>
  <c r="I44" i="2" s="1"/>
  <c r="G43" i="2"/>
  <c r="I43" i="2" s="1"/>
  <c r="G41" i="2"/>
  <c r="I41" i="2" s="1"/>
  <c r="B188" i="1" l="1"/>
  <c r="B187" i="1"/>
  <c r="I24" i="2"/>
  <c r="I25" i="2"/>
  <c r="I26" i="2"/>
  <c r="G23" i="2"/>
  <c r="I23" i="2" s="1"/>
  <c r="G22" i="2"/>
  <c r="G21" i="2"/>
  <c r="G20" i="2"/>
  <c r="G19" i="2"/>
  <c r="G18" i="2"/>
  <c r="G17" i="2"/>
  <c r="B182" i="1"/>
  <c r="B183" i="1"/>
  <c r="B184" i="1"/>
  <c r="B185" i="1"/>
  <c r="B186" i="1"/>
  <c r="I19" i="2" l="1"/>
  <c r="I20" i="2"/>
  <c r="I21" i="2"/>
  <c r="I22" i="2"/>
  <c r="I17" i="2"/>
  <c r="I18" i="2"/>
  <c r="B346" i="1" l="1"/>
  <c r="B345" i="1"/>
  <c r="B370" i="1"/>
  <c r="B369" i="1"/>
  <c r="B342" i="1"/>
  <c r="B62" i="1" l="1"/>
  <c r="B34" i="1"/>
  <c r="B33" i="1"/>
  <c r="B256" i="1"/>
  <c r="B2" i="9" l="1"/>
  <c r="B3" i="9"/>
  <c r="B4" i="9"/>
  <c r="B5" i="9"/>
  <c r="B6" i="9"/>
  <c r="B7" i="9"/>
  <c r="B8" i="9"/>
  <c r="B9" i="9"/>
  <c r="B10" i="9"/>
  <c r="B11" i="9"/>
  <c r="B12" i="9"/>
  <c r="B13" i="9"/>
  <c r="B14" i="9"/>
  <c r="B16" i="9"/>
  <c r="B17" i="9"/>
  <c r="B18" i="9"/>
  <c r="B19" i="9"/>
  <c r="B20" i="9"/>
  <c r="B21" i="9"/>
  <c r="B22" i="9"/>
  <c r="B23" i="9"/>
  <c r="B24" i="9"/>
  <c r="B25" i="9"/>
  <c r="B26" i="9"/>
  <c r="B27" i="9"/>
  <c r="B28" i="9"/>
  <c r="B29" i="9"/>
  <c r="B30" i="9"/>
  <c r="B32" i="9"/>
  <c r="B33" i="9"/>
  <c r="B34" i="9"/>
  <c r="B35" i="9"/>
  <c r="B36" i="9"/>
  <c r="B37" i="9"/>
  <c r="B38" i="9"/>
  <c r="B39" i="9"/>
  <c r="B40" i="9"/>
  <c r="B41" i="9"/>
  <c r="B42" i="9"/>
  <c r="B43" i="9"/>
  <c r="B44" i="9"/>
  <c r="B45" i="9"/>
  <c r="B46" i="9"/>
  <c r="B47" i="9"/>
  <c r="B48" i="9"/>
  <c r="B49" i="9"/>
  <c r="B50" i="9"/>
  <c r="B51" i="9"/>
  <c r="B52" i="9"/>
  <c r="B53" i="9"/>
  <c r="B54" i="9"/>
  <c r="B55" i="9"/>
  <c r="B56" i="9"/>
  <c r="B1" i="9"/>
  <c r="A52" i="9"/>
  <c r="C52" i="9" s="1"/>
  <c r="A53" i="9"/>
  <c r="C53" i="9" s="1"/>
  <c r="A54" i="9"/>
  <c r="C54" i="9" s="1"/>
  <c r="A55" i="9"/>
  <c r="C55" i="9" s="1"/>
  <c r="A56" i="9"/>
  <c r="C56" i="9" s="1"/>
  <c r="A35" i="9"/>
  <c r="C35" i="9" s="1"/>
  <c r="A36" i="9"/>
  <c r="C36" i="9" s="1"/>
  <c r="A37" i="9"/>
  <c r="C37" i="9" s="1"/>
  <c r="A38" i="9"/>
  <c r="C38" i="9" s="1"/>
  <c r="A39" i="9"/>
  <c r="C39" i="9" s="1"/>
  <c r="A40" i="9"/>
  <c r="C40" i="9" s="1"/>
  <c r="A41" i="9"/>
  <c r="C41" i="9" s="1"/>
  <c r="A42" i="9"/>
  <c r="C42" i="9" s="1"/>
  <c r="A43" i="9"/>
  <c r="A44" i="9"/>
  <c r="C44" i="9" s="1"/>
  <c r="A45" i="9"/>
  <c r="C45" i="9" s="1"/>
  <c r="A46" i="9"/>
  <c r="C46" i="9" s="1"/>
  <c r="A47" i="9"/>
  <c r="C47" i="9" s="1"/>
  <c r="A48" i="9"/>
  <c r="C48" i="9" s="1"/>
  <c r="A49" i="9"/>
  <c r="C49" i="9" s="1"/>
  <c r="A50" i="9"/>
  <c r="C50" i="9" s="1"/>
  <c r="A51" i="9"/>
  <c r="C51" i="9" s="1"/>
  <c r="A2" i="9"/>
  <c r="A3" i="9"/>
  <c r="C3" i="9" s="1"/>
  <c r="A4" i="9"/>
  <c r="C4" i="9" s="1"/>
  <c r="A5" i="9"/>
  <c r="A6" i="9"/>
  <c r="A7" i="9"/>
  <c r="C7" i="9" s="1"/>
  <c r="A8" i="9"/>
  <c r="C8" i="9" s="1"/>
  <c r="A9" i="9"/>
  <c r="C9" i="9" s="1"/>
  <c r="A10" i="9"/>
  <c r="C10" i="9" s="1"/>
  <c r="A11" i="9"/>
  <c r="C11" i="9" s="1"/>
  <c r="A12" i="9"/>
  <c r="C12" i="9" s="1"/>
  <c r="A13" i="9"/>
  <c r="C13" i="9" s="1"/>
  <c r="A14" i="9"/>
  <c r="C14" i="9" s="1"/>
  <c r="A15" i="9"/>
  <c r="C15" i="9" s="1"/>
  <c r="A16" i="9"/>
  <c r="C16" i="9" s="1"/>
  <c r="A17" i="9"/>
  <c r="C17" i="9" s="1"/>
  <c r="A18" i="9"/>
  <c r="C18" i="9" s="1"/>
  <c r="A19" i="9"/>
  <c r="C19" i="9" s="1"/>
  <c r="A20" i="9"/>
  <c r="C20" i="9" s="1"/>
  <c r="A21" i="9"/>
  <c r="C21" i="9" s="1"/>
  <c r="A22" i="9"/>
  <c r="C22" i="9" s="1"/>
  <c r="A23" i="9"/>
  <c r="C23" i="9" s="1"/>
  <c r="A24" i="9"/>
  <c r="C24" i="9" s="1"/>
  <c r="A25" i="9"/>
  <c r="A26" i="9"/>
  <c r="C26" i="9" s="1"/>
  <c r="A27" i="9"/>
  <c r="A28" i="9"/>
  <c r="C28" i="9" s="1"/>
  <c r="A29" i="9"/>
  <c r="C29" i="9" s="1"/>
  <c r="A30" i="9"/>
  <c r="C30" i="9" s="1"/>
  <c r="A31" i="9"/>
  <c r="C31" i="9" s="1"/>
  <c r="A32" i="9"/>
  <c r="C32" i="9" s="1"/>
  <c r="A33" i="9"/>
  <c r="C33" i="9" s="1"/>
  <c r="A34" i="9"/>
  <c r="C34" i="9" s="1"/>
  <c r="A1" i="9"/>
  <c r="C1" i="9" s="1"/>
  <c r="D1" i="9" l="1"/>
  <c r="D29" i="9"/>
  <c r="D12" i="9"/>
  <c r="D4" i="9"/>
  <c r="D21" i="9"/>
  <c r="D13" i="9"/>
  <c r="D47" i="9"/>
  <c r="D46" i="9"/>
  <c r="D26" i="9"/>
  <c r="D10" i="9"/>
  <c r="D19" i="9"/>
  <c r="D44" i="9"/>
  <c r="D18" i="9"/>
  <c r="D3" i="9"/>
  <c r="D45" i="9"/>
  <c r="D11" i="9"/>
  <c r="D34" i="9"/>
  <c r="D17" i="9"/>
  <c r="D8" i="9"/>
  <c r="D50" i="9"/>
  <c r="D42" i="9"/>
  <c r="D53" i="9"/>
  <c r="D28" i="9"/>
  <c r="D20" i="9"/>
  <c r="D38" i="9"/>
  <c r="D52" i="9"/>
  <c r="D37" i="9"/>
  <c r="D36" i="9"/>
  <c r="D9" i="9"/>
  <c r="D51" i="9"/>
  <c r="D35" i="9"/>
  <c r="D32" i="9"/>
  <c r="D30" i="9"/>
  <c r="D22" i="9"/>
  <c r="D14" i="9"/>
  <c r="D48" i="9"/>
  <c r="D54" i="9"/>
  <c r="D39" i="9"/>
  <c r="D33" i="9"/>
  <c r="D24" i="9"/>
  <c r="D16" i="9"/>
  <c r="D56" i="9"/>
  <c r="D23" i="9"/>
  <c r="D7" i="9"/>
  <c r="D49" i="9"/>
  <c r="D41" i="9"/>
  <c r="D55" i="9"/>
  <c r="D40" i="9"/>
  <c r="C27" i="9" l="1"/>
  <c r="D27" i="9" s="1"/>
  <c r="E397" i="1" l="1"/>
  <c r="E396" i="1"/>
  <c r="C2" i="9"/>
  <c r="D2" i="9" s="1"/>
  <c r="G39" i="2"/>
  <c r="I39" i="2" s="1"/>
  <c r="C25" i="9"/>
  <c r="D25" i="9" s="1"/>
  <c r="C43" i="9"/>
  <c r="D43" i="9" s="1"/>
  <c r="C5" i="9"/>
  <c r="D5" i="9" s="1"/>
  <c r="G46" i="2"/>
  <c r="I46" i="2" s="1"/>
  <c r="G47" i="2"/>
  <c r="I47" i="2" s="1"/>
  <c r="G94" i="2"/>
  <c r="I94" i="2" s="1"/>
  <c r="G66" i="2"/>
  <c r="I66" i="2" s="1"/>
  <c r="G49" i="2"/>
  <c r="I49" i="2" s="1"/>
  <c r="G64" i="2"/>
  <c r="I64" i="2" s="1"/>
  <c r="G63" i="2"/>
  <c r="G37" i="2"/>
  <c r="I37" i="2" s="1"/>
  <c r="G35" i="2"/>
  <c r="G33" i="2"/>
  <c r="I33" i="2" s="1"/>
  <c r="E393" i="1"/>
  <c r="B258" i="1"/>
  <c r="C6" i="9" l="1"/>
  <c r="D6" i="9" s="1"/>
  <c r="B15" i="9"/>
  <c r="D15" i="9" s="1"/>
  <c r="B31" i="9"/>
  <c r="D31" i="9" s="1"/>
  <c r="I35" i="2"/>
  <c r="I63" i="2"/>
</calcChain>
</file>

<file path=xl/sharedStrings.xml><?xml version="1.0" encoding="utf-8"?>
<sst xmlns="http://schemas.openxmlformats.org/spreadsheetml/2006/main" count="1362" uniqueCount="727">
  <si>
    <t>Oprema</t>
  </si>
  <si>
    <t>Zbirnik vse opreme po skupinah</t>
  </si>
  <si>
    <t>Indeks</t>
  </si>
  <si>
    <t>Opis</t>
  </si>
  <si>
    <t>Skupaj Cena</t>
  </si>
  <si>
    <t>Skupaj</t>
  </si>
  <si>
    <t>Ime</t>
  </si>
  <si>
    <t>Enot</t>
  </si>
  <si>
    <t>Seznam opreme</t>
  </si>
  <si>
    <t>Name</t>
  </si>
  <si>
    <t>Načrt</t>
  </si>
  <si>
    <t>Velikost</t>
  </si>
  <si>
    <t>Cena na enoto</t>
  </si>
  <si>
    <t>Cena</t>
  </si>
  <si>
    <t>Tip</t>
  </si>
  <si>
    <t>Opombe</t>
  </si>
  <si>
    <t>- Vso pohištvo izdelano po meri, če ni drugače specificirano, vključuje višinsko nastavljive nastavke višine cca 7-10mm.</t>
  </si>
  <si>
    <t>- Pri tipskih elementih opreme je potrebno strogo upoštevati opise in slike.</t>
  </si>
  <si>
    <t xml:space="preserve">- Vsi elementi tipske opreme morajo biti  izdelani v skladu z vsemi EU standardi glede kvalitete in varnosti in morajo ustrezati CE oznakam, kar pomeni da proizvajalec garantira skladnost produkta z vsemi evropskimi in slovenskimi standardi in zahtevami. 
</t>
  </si>
  <si>
    <t xml:space="preserve">- Minimalni garancijski rok za vso opremo je 60 mesecev od dneva dobave.
</t>
  </si>
  <si>
    <t>- Za vso pohištvo po meri je potrebno izdelati produkcijske načrte ter jih dati pravočasno v potrditev arhitektu - vsaj en mesec pred pričetkom proizvodnje.</t>
  </si>
  <si>
    <t>- Prav tako je potrebno dati v potrditev arhitektu vse tekstilne vzorce, ki se bodo uporabili pri kataloškem pohištvu.</t>
  </si>
  <si>
    <t>Naložljivi večnamenski stoli</t>
  </si>
  <si>
    <t>Pil up chairs</t>
  </si>
  <si>
    <t>50 x 54 x 82cm (š x g x v)</t>
  </si>
  <si>
    <t>01 Kataloško premično pohištvo</t>
  </si>
  <si>
    <t>Pisarniški stol z naslonom za roke</t>
  </si>
  <si>
    <t>Office chair with armrest</t>
  </si>
  <si>
    <t>Kakovostni pisarniški stol, Vitra - ID Mesh, tapeciran v asfaltni barvi, naslon iz črne mreže, ročaji tip "ring" v črni barvi, pet koles za trda tla, ogrodje barvano v prašni črni barvi. Nastavljiva višina in naklon.</t>
  </si>
  <si>
    <t>Pisarniška miza</t>
  </si>
  <si>
    <t>Office table</t>
  </si>
  <si>
    <t>160x80x72cm</t>
  </si>
  <si>
    <t>https://www.haworth.com/eu/en/products/office-desks/tibas.html</t>
  </si>
  <si>
    <t>Ø70 x 74H</t>
  </si>
  <si>
    <t>https://www.arper.com/ww/es/productos/colecciones/leaf-h-74-large</t>
  </si>
  <si>
    <t>Obešalnik 4-6 oseb</t>
  </si>
  <si>
    <t>Hanger 4-5 people</t>
  </si>
  <si>
    <t>Nizka pisarniška omara</t>
  </si>
  <si>
    <t>Low office closet (with doors)</t>
  </si>
  <si>
    <t>Opis:
nizka pisarniška omara z dvokrilnimi vrati in eno (1) polico v noranjosti,
- konstrukcija iz oplemenitene iverne plošče deb.19mm, finalni sloj laminata v beli barvi, na zaščitnih čepkih za tla,
- vrata izdelana iz oplemenitene iverne plošče deb.19mm, finalni sloj laminata v beli barvi, odpiranje do 110°,
- vrata opremljena z ABS ročajem in ključavnico z vgradnim dvotočkovnim zaklepanjem,
-Dno omare in police iz oplemenitene iverne plošče deb.25mm, finalni sloj laminata v beli barvi,
- hrbtišče iz oplemenitene iverne plošče deb.10mm, finalni sloj laminata v beli barvi
-Rob oplemenitenih plošč z varjenim 1mm PVC nalimkom,
- regulacija višine polic: nastavitev polic na vsakim 32mm,
- strop opremljen za obešanje visečih kartotek,
'omara ima integrirani certifikat TECNALIA (pohišta za pisarne, ki združuje kvaliteto - UNE 89401-2:2008, varnost - EN 527-1/2/3:2011,ergonomijo - EN 527-1:2011, ekologijo - FEMB Ed. 1/10-2014 in požarno varnost - EN ISO 1716:2010) ali enakovredno,
- certifikat LEVEL za okolju prijazno in
družbeno odgovorno pisarniško in objektno pohištvo
- dim. širina: 80cm, globina: 45cm, višina: 73,4cm
kot npr: Dynamobel; CUBE ali pisarniška omara, ki je tehnično in oblikovno enakovredna</t>
  </si>
  <si>
    <t>40x80x73,4</t>
  </si>
  <si>
    <t>https://www.dynamobel.com/en/products/cube-armario/</t>
  </si>
  <si>
    <t>Koš za smeti</t>
  </si>
  <si>
    <t>Gargabe basquet</t>
  </si>
  <si>
    <t>Opis:
Koš za ločevanje odpadkov s tremi (3) prekati,
- konstrukcija iz jekla varjena na jekleno bazo, prašno barvano v beli barvi po proizvajalčevi barvni skali
- na zaščitnih čepih za tla,
- Zgornji pokrov iz jekla s tremi (3) odprtinami, za različne odpadke, je vijačen in se odpira, da se lahko zamenja vreče odpadkov,
- notranjost opremljena s tremi obroči za vreče odpadkov,
- dim. širina: 90,7cm, globina: 35,7cm, višina: 84cm
kot npr: Vilagrasa; MEV-10 ali koš za smeti, ki je tehnično in oblikovno enakovreden</t>
  </si>
  <si>
    <t>25 x 25 x 35cm (š x g x v)</t>
  </si>
  <si>
    <t>Stojalo za dežnike</t>
  </si>
  <si>
    <t>Box for umbrelas</t>
  </si>
  <si>
    <t>Stojalo unikatne oblike iz kovine za velike dežnike ter z nastavkom za male dežnike,
- konstrukcija iz jekla varjena na jekleno bazo, prašno barvano v beli barvi po proizvajalčevi barvni skali
- na zaščitnih čepih za tla,
- z okroglim izrezom v stranicah,
- dim. širina: 45cm, globina: 15cm, višina: 49cm
kot npr.: Cascando; FLOW I ali stojalo za dežnike, ki je tehnično in oblikovno enakovreden</t>
  </si>
  <si>
    <t>45 x 15 x 49 (š x g x v)</t>
  </si>
  <si>
    <t>30 x 60 x 195H</t>
  </si>
  <si>
    <t>Visoka pisarniška omara</t>
  </si>
  <si>
    <t>High office closet</t>
  </si>
  <si>
    <t>Opis:
Visoka pisarniška omara z dvokrilnimi vrati in štirimi (4) policami v noranjosti,
- konstrukcija iz oplemenitene iverne plošče deb.19mm, finalni sloj laminata v beli barvi, na zaščitnih čepkih za tla,
- vrata izdelana iz oplemenitene iverne plošče deb.19mm, finalni sloj laminata v beli barvi, odpiranje do 110°,
- vrata opremljena z ABS ročajem in ključavnico z vgradnim dvotočkovnim zaklepanjem,
-Dno omare in police iz oplemenitene iverne plošče deb.25mm, finalni sloj laminata v beli barvi,
- hrbtišče iz oplemenitene iverne plošče deb.10mm, finalni sloj laminata v beli barvi
-Rob oplemenitenih plošč z varjenim 1mm PVC nalimkom,
- regulacija višine polic: nastavitev polic na vsakim 32mm,
- strop opremljen za obešanje visečih kartotek,
- omara ima integrirani certifikat TECNALIA (pohišta za pisarne, ki združuje kvaliteto - UNE 89401-2:2008, varnost - EN 527-1/2/3:2011,ergonomijo - EN 527-1:2011, ekologijo - FEMB Ed. 1/10-2014 in požarno varnost - EN ISO 1716:2010) ali enakovredno,
- certifikat LEVEL za okolju prijazno in
družbeno odgovorno pisarniško in objektno pohištvo,
- dim. širina: 90cm, globina: 45cm, višina: 200cm
kot npr: Dynamobel; CUBE ali pisarniška omara, ki je tehnično in oblikovno enakovredna</t>
  </si>
  <si>
    <t>200 x 100 x 40cm</t>
  </si>
  <si>
    <t>Garderobna klop</t>
  </si>
  <si>
    <t>Podmizni predalnik</t>
  </si>
  <si>
    <t>under desk drawer</t>
  </si>
  <si>
    <t>Opis:
- podmizni predalnik s tremi (3) predali (3 klasični predali  za shranjevanje) z ročajem,
-zgornji predal opremljen z pladnjem za pisala, 
- konstrukcija iz oplemenitene iverne plošče deb.19mm, finalni sloj laminata v beli barvi,
- vodila s popolnim izvlekom, (notranjost črne barve),
- vrata predalov izdelana iz oplemenitene iverne plošče deb.19mm, finalni sloj laminata v beli barvi,
- na petih (5) kolesih za trda tla,
-predalnik s opremljen s cilindrično ključavnico (zaklep vseh treh predalov),
predalnik ima integrirani certifikat TECNALIA (pohišta za pisarne, ki združuje kvaliteto - UNE 89401-2:2008, varnost - EN 527-1/2/3:2011,ergonomijo - EN 527-1:2011, ekologijo - FEMB Ed. 1/10-2014 in požarno varnost - EN ISO 1716:2010) ali enakovredno,
- certifikat LEVEL za okolju prijazno in
družbeno odgovorno pisarniško in objektno pohištvo,
- dim. širina: 42cm, globina: 60cm, višina: 51cm
kot npr: Dynamobel; CUBE ali predalnik, ki je tehnično in oblikovno enakovreden</t>
  </si>
  <si>
    <t>42 x 60 x 51cm (š x g x v)</t>
  </si>
  <si>
    <t>https://www.kinnarps.com/products/storage/storage/space/#pedestal</t>
  </si>
  <si>
    <t>120x74</t>
  </si>
  <si>
    <t>https://www.haworth.com/eu/en/products/meeting-tables/big-break.html</t>
  </si>
  <si>
    <t>Jekleni sklad. regal 60cm</t>
  </si>
  <si>
    <t>Metal stogare shelving</t>
  </si>
  <si>
    <t>100 x 60</t>
  </si>
  <si>
    <t>https://www.trevis.si/skladiscni-regali-et-barvani-m35</t>
  </si>
  <si>
    <t>Recepcijski pult</t>
  </si>
  <si>
    <t xml:space="preserve">05 Kuhinjska oprema </t>
  </si>
  <si>
    <t>Pralni stroj</t>
  </si>
  <si>
    <t>Washing machine (in basement)</t>
  </si>
  <si>
    <t>60 x 60cm</t>
  </si>
  <si>
    <t>https://www.bosch-home.es/catalogo-electrodomesticos/lavadoras-y-secadoras/lavadoras/carga-frontal/WUU28T71ES</t>
  </si>
  <si>
    <t>Sušilni stroj</t>
  </si>
  <si>
    <t>Dryer machine</t>
  </si>
  <si>
    <t>06 Sanitarna oprema</t>
  </si>
  <si>
    <t>Ekran sejen sobe</t>
  </si>
  <si>
    <t>Screen for meeting room</t>
  </si>
  <si>
    <t>TV zaslon velikosti 65", QLED ali podobna tehnologija, tenek rob (ne več kot 1cm), vključuje vse potrebne kable za priključitev, t.i. "slim" stensko konzolo za namestitev zaslona na steno, ter montažo.</t>
  </si>
  <si>
    <t>07 IT+RFID</t>
  </si>
  <si>
    <t>Videokonferenčni sistem</t>
  </si>
  <si>
    <t>Videokonference system for meeting room</t>
  </si>
  <si>
    <t>07 IT+RDIF</t>
  </si>
  <si>
    <t>https://www.logitech.com/es-es/products/video-conferencing/room-solutions/rallybar.960-001311.html</t>
  </si>
  <si>
    <t>Blagajniški predal</t>
  </si>
  <si>
    <t>Cash drawer</t>
  </si>
  <si>
    <t>Mini PC</t>
  </si>
  <si>
    <t>08 Ostala oprema</t>
  </si>
  <si>
    <t>Arhivska omara</t>
  </si>
  <si>
    <t>Arhive closet (fire protection)</t>
  </si>
  <si>
    <t>Dvokrilna vrata, prestavljive police, izdelana v skladu s standardom DIN 4102 (varovanj papirja cca 30min), standardna barva RAL 7035), z ključavnico - zaklepanje z varnostnim ključem enakim za vse omare. Vključuje police (4 enote - 5 prekatov), montažo in po potrebi pritrjevanje na steno.</t>
  </si>
  <si>
    <t>100 x 50 x 200 (š x g x v)</t>
  </si>
  <si>
    <t>https://www.trevis.si/ognjevarna-omara-90n</t>
  </si>
  <si>
    <t>- V postavkah kjer je omenjen model/proizvajalec izdelka opreme, ponudnik lahko ponudi drugi alternativni izdelek, vendar mora le ta po biti glede na tehnične specifikacije omenjenega modela izdelka v razpisu enak ali boljši in po obliki, materialu, dimenzijah in barvi enak ali zelo podoben. To velja tudi v primeru, da v samem popisu niso nanizane tehnične specifikacije izdelka in je omenjeno samo ime. V primeru, da ponudnik ponudi alternativni izdelek mora pred dobavo dostaviti naročniku in projektantu vse tehnične informacije in pridobiti od obeh pisno potrditev, da predlagani alternativni izdelek ustreza razpisu. Predlagani alternativni izdelki morajo dosledno spoštovati avtorske pravice oblikovalcev kar se dokazuje z ustreznimi certifikati.</t>
  </si>
  <si>
    <t>Kakovostni pisarniški stol, kot npr. model Donar -Steve ali podobno, tapeciran v črni barvi, z ročaji, pet koles za trda tla, ogrodje barvano v prašni črni barvi. Nastavljiva višina in naklon.</t>
  </si>
  <si>
    <t>Pralni stroj, kapaciteta 9kg, 1400 vrtljajev
Kot npr.: model Bosch serija 6 ali podobno</t>
  </si>
  <si>
    <t>Izredno varčni susšilni stroj z interirano toplotno črpalko za 9kg perila. Kot npr.: model Bosch WTX87EH0ES ali podobno.</t>
  </si>
  <si>
    <t>Kot npr.: Logitech MEETUP ali podobno po kakovosti. Vključuje namestitev na steno, vse potrebne kable za priključitev, namestitev programske opreme, testiranje in podporo uporabniku vsaj dve leti.</t>
  </si>
  <si>
    <t>Blagajniški predal z ključavnico. Kot npr.: POSIFLEX brez priključka USB se priključi na blagajniški tisklanik. Pod pultna montaža. Kompatibilen z ostalo opremo knjižnice. Črne barve. Za bankovce različnih velikosti in drobiž. Vključuje montažo pod pult, vse potrebne kable, testiranje in podporo uporabniku vsaj 2 leti.</t>
  </si>
  <si>
    <t>Barske mize</t>
  </si>
  <si>
    <t>Barski stoli</t>
  </si>
  <si>
    <t>Projekt: Bazen Krško</t>
  </si>
  <si>
    <t>K.4 Arhiv</t>
  </si>
  <si>
    <t>K.11 Shamba za čistila</t>
  </si>
  <si>
    <t>Kovinski regali za spravilo težkih predmetov. Nosilna kapaciteta posamezne police cca. 300kg, globina police 60cm, širina 100cm, 5 polic na regal, police nastavljive po višini (na 25mm), križne hrbtne povezave, višina 2200mm
Kot npr.: Model Trevis, Kovinski regali ME - ali po kakovosti podobno,  pocinkani</t>
  </si>
  <si>
    <t>K.6 Skladišče za rekvizite</t>
  </si>
  <si>
    <t>K.5 Prostor za vzdrževalca</t>
  </si>
  <si>
    <t>Integraded pool stair</t>
  </si>
  <si>
    <t>Removalble pool stair</t>
  </si>
  <si>
    <t>Bazenske stopnice, integrirane</t>
  </si>
  <si>
    <t>Bazenske stopnice, odstranljive</t>
  </si>
  <si>
    <t>Integrirane bazenske stopnice v bazensko školjo, pohodna površina iz nedrsljive materiala glede na lokalne predpise. Vsake stopnice vključujejo dva ročaja in nerjavečega jekla, ki sta pripeta v odtočni kanal bazena. Višina stopnic 1,2m od to tal bazenske školje, v primeru da je ta manj globoka.</t>
  </si>
  <si>
    <t>Odstranljive bazenske stopnice, pohodna povšina iz nedrsljiva, vključujejo ročaje, vse iz nerjavečega jekla. Se pritjujejo v odtočni kanal bazena. Višina stopnic znotraj vode 1,20m.</t>
  </si>
  <si>
    <t>Obračalni paneli</t>
  </si>
  <si>
    <t>Obračalni paneli višine 300mm nad nivojem vode za plavalno stezo širine 250cm. Ogrodje iz nerjavečega jekla. Polnila iz polipropilena odpornega na UV žarke. Panel je možno verikalno in horizoltalno nastaviti. Polnila mreže z protizdrsno obdelavo za kot 24stoping glede nas standard EN13451-1. Odprtine v mrežar ustrezajo standardu EN13451-1 glde veliksoti odprtin.</t>
  </si>
  <si>
    <t>Štartni bloki</t>
  </si>
  <si>
    <t>Start block</t>
  </si>
  <si>
    <t>Pritrjevalni elementi za plovce</t>
  </si>
  <si>
    <t>Fijacones para corchos</t>
  </si>
  <si>
    <t>Pritrjevalni elementi za plavajoče linije, ki se montirajo v bazensko rešetko. Vsebuje vse potrebno za pritditev plavajočih linij. Vsi metalni deli z nerjavečega jekla.</t>
  </si>
  <si>
    <t>Plovne linije 25m</t>
  </si>
  <si>
    <t>Plovna linija 8m</t>
  </si>
  <si>
    <t>Plavajoče linije med plavalnimi programi. Na koncih 5m rdeče, drugače pa kombinacija bele in modre. Premer 110mm. Z vsemi priključnimi deli za priključitev na pritjevalne elemente.</t>
  </si>
  <si>
    <t>Plavajoča linija za označevanje dela bazena. Kombinacija bele in modre. Premer 110mm. Z vsemi priključnimi deli za priključitev na pritjevalne elemente.</t>
  </si>
  <si>
    <t>Talni register za shranjevanje plovnih linij.</t>
  </si>
  <si>
    <t>Multifunkcijsko sidro</t>
  </si>
  <si>
    <t>Multifunctional ancor</t>
  </si>
  <si>
    <t>Sidro iz nerjavečega jekla, ki se vstvi in prtirdi na bazensko rešetko.</t>
  </si>
  <si>
    <t>Markirne palice</t>
  </si>
  <si>
    <t>Par markirnih palic z nerjavečega jekla, ki se vstavijo v večnamensko sidro.</t>
  </si>
  <si>
    <t>Poles</t>
  </si>
  <si>
    <t>OP2.1</t>
  </si>
  <si>
    <t>Ergonomski, večnamenski, stol s kovinskim podnožjem in lesenim sediščem in hrbtnim naslonom in ročaji. Furniran z belo luženega hrasta, noge kromirane. Model Pedrali Inge 5614,</t>
  </si>
  <si>
    <t>OP2.2</t>
  </si>
  <si>
    <t>OP2.3</t>
  </si>
  <si>
    <t>OP2.4</t>
  </si>
  <si>
    <t>OP2.5</t>
  </si>
  <si>
    <t>OP2.6</t>
  </si>
  <si>
    <t>Jekleni sklad. regal 100cm</t>
  </si>
  <si>
    <t>Kovinski regali za spravilo težkih predmetov. Nosilna kapaciteta posamezne police cca. 300kg, globina police 100cm, širina 100cm, 5 polic na regal, police nastavljive po višini (na 25mm), križne hrbtne povezave, višina 2200mm
Kot npr.: Model Trevis, Kovinski regali ME - ali po kakovosti podobno,  pocinkani</t>
  </si>
  <si>
    <t>OP2.7</t>
  </si>
  <si>
    <t>OP2.8</t>
  </si>
  <si>
    <t>Jekleni sklad. Regal 40cm</t>
  </si>
  <si>
    <t>Kovinski regali za spravilo težkih predmetov. Nosilna kapaciteta posamezne police cca. 300kg, globina police 40cm, širina 100cm, 5 polic na regal, police nastavljive po višini (na 25mm), križne hrbtne povezave, višina 2200mm
Kot npr.: Model Trevis, Kovinski regali ME - ali po kakovosti podobno,  pocinkani</t>
  </si>
  <si>
    <t>OP2.9</t>
  </si>
  <si>
    <t>OP2.10</t>
  </si>
  <si>
    <t>OP2.11</t>
  </si>
  <si>
    <t>OP2.12</t>
  </si>
  <si>
    <t>Tumbonas</t>
  </si>
  <si>
    <t>Ambia Garden LEŽALNIK aluminij prašno lakirano bela
bela. širina/višina/globina: 64/30/197 cm</t>
  </si>
  <si>
    <t>Bazenski ležalniki</t>
  </si>
  <si>
    <t>OP2.13</t>
  </si>
  <si>
    <t>Wellness ležalnik</t>
  </si>
  <si>
    <t>Tumbona welness</t>
  </si>
  <si>
    <t>Ambia Garden LEŽALNIK aluminij prašno lakirano temna. širina/višina/globina: 64/30/197 cm</t>
  </si>
  <si>
    <t>OP2.14</t>
  </si>
  <si>
    <t>Wellness počivalnik</t>
  </si>
  <si>
    <t>Wellnes lounge</t>
  </si>
  <si>
    <t xml:space="preserve">Počivalnik. Ogrodje iz 16mm cevi, prašno barvano v VT barvi, oblazinjeno v A3C7 barvi tekstila, ročaji iz naravnega hrasta fi 40mm. Model S-Cab Dress Code </t>
  </si>
  <si>
    <t>OP2.15</t>
  </si>
  <si>
    <t>Okrogla miza premera 70cm, z okroglim podstavkovkom in nogo premera cca 7,5cm. Kovina, zaščitena prd korozijo, črno prašno mat barvana</t>
  </si>
  <si>
    <t>Wellness miza</t>
  </si>
  <si>
    <t>OP2.16</t>
  </si>
  <si>
    <t>Korito za rože</t>
  </si>
  <si>
    <t>Plantas</t>
  </si>
  <si>
    <t>Okrogla korito za rože premera 600mm, višine 450mm. Izdelno iz jekla z protikorozisko zaščito. Prašno Barvano v mat antracinsto temno barvo.</t>
  </si>
  <si>
    <t>OP2.17</t>
  </si>
  <si>
    <t>Bar chairs</t>
  </si>
  <si>
    <t>OP2.18</t>
  </si>
  <si>
    <t>OP2.19</t>
  </si>
  <si>
    <t>OP2.20</t>
  </si>
  <si>
    <t>Notes board</t>
  </si>
  <si>
    <t>Ogasna deska</t>
  </si>
  <si>
    <t>Oglasna deska - kabinet na ključ, veliksot cca 1 x 1m. Zaprta s steklom, vključuje 10 magnetov. Kovinski okvir, lkiran v belo barvo. Ozadje kovinske, prav tako lakirano v belo barvo.</t>
  </si>
  <si>
    <t>OP2.21</t>
  </si>
  <si>
    <t>Stol za reševalca</t>
  </si>
  <si>
    <t>Lifeguard high chair</t>
  </si>
  <si>
    <t>Opazovalni stol za reševalca, višina opazovanja 2,5m. Zaščitev proti oksidaciji, belo prašno barvan.</t>
  </si>
  <si>
    <t>OP2.22</t>
  </si>
  <si>
    <t>OP2.23</t>
  </si>
  <si>
    <t>Ležišče za ponesrečenca</t>
  </si>
  <si>
    <t>Camilla</t>
  </si>
  <si>
    <t>Ležišče za ponesrečenca, z ograjico, obloženo z materialov, ki omogočajo enastavno desinfekcijo in čiščenje. Velikost cca 180 x 60cm</t>
  </si>
  <si>
    <t>Reševalna tuba</t>
  </si>
  <si>
    <t>Lifeguard tube</t>
  </si>
  <si>
    <t xml:space="preserve">Reševalna tuba GUARD
Reševalna tuba meri približno:
- dolžina: 116 cm
- širina: 12 cm
- debelina: 7 cm.
Brez sponk in brez obročkov.
Naramni pas je povezan z 2,5 cm najlonskim trakom, ki se popolnoma razteza skozi celotno dolžino tube za dodatno moč.
</t>
  </si>
  <si>
    <t>OP2.24</t>
  </si>
  <si>
    <t>OP2.25</t>
  </si>
  <si>
    <t>Piščalka</t>
  </si>
  <si>
    <t>Vratni trak z piščalko</t>
  </si>
  <si>
    <t>Motoriziran stol za invalide</t>
  </si>
  <si>
    <t>Stol za vnos gibalno oviranih oseb v bazene. Ogrodje iz aluminija in nerjavečega jekla primernega za uporabo v bazenih. Prašno belo barvano. Štiri bremze. Stabilizacijski sistem. Za težo osebe do 120kg, lastna teža cca 140kg. 24V. Za cca 50 kratno uporabo na polnjenje baterij. Vključuje polnilec. Oznaka polnosti baterije. Gumbi za upravljanje. Gumb za nujno ustavitev. Širine 64cm, Višine 152cm, Dolžine 127cm. Model Autolift I-Swimm.</t>
  </si>
  <si>
    <t>Čistilni aprat za tla</t>
  </si>
  <si>
    <t>OP2.28</t>
  </si>
  <si>
    <t>OP2.29</t>
  </si>
  <si>
    <t>OP3.1</t>
  </si>
  <si>
    <t>OP3.3</t>
  </si>
  <si>
    <t>OP3.4</t>
  </si>
  <si>
    <t>OP3.5</t>
  </si>
  <si>
    <t>OP3.6</t>
  </si>
  <si>
    <t>OP3.7</t>
  </si>
  <si>
    <t>Welness zavese</t>
  </si>
  <si>
    <t>OP3.8</t>
  </si>
  <si>
    <t>Miza za sušenje</t>
  </si>
  <si>
    <t>OP3.2</t>
  </si>
  <si>
    <t>OP3.9</t>
  </si>
  <si>
    <t>OP3.10</t>
  </si>
  <si>
    <t>Klop v skup.h garderobah - P</t>
  </si>
  <si>
    <t>Klop v skup. garderobah1 - N</t>
  </si>
  <si>
    <t>Klop v skup. garderobah2 - N</t>
  </si>
  <si>
    <t xml:space="preserve">Stenski obešalniki </t>
  </si>
  <si>
    <t>Banco</t>
  </si>
  <si>
    <t>Mesa para secadoras</t>
  </si>
  <si>
    <t>Pult za umivalnk M</t>
  </si>
  <si>
    <t>Pult za umivalnik Ž</t>
  </si>
  <si>
    <t>OP3.11</t>
  </si>
  <si>
    <t>OP3.12</t>
  </si>
  <si>
    <t>Encimera H</t>
  </si>
  <si>
    <t>Encimera M</t>
  </si>
  <si>
    <t>Banco cam. Comunes PB</t>
  </si>
  <si>
    <t>Banco cam. Comunes1 P1</t>
  </si>
  <si>
    <t>Banco cam. Comunes2 P1</t>
  </si>
  <si>
    <t>Cortinas wellness</t>
  </si>
  <si>
    <t>Ročni apart z baterijo, ki lahko z očisti cca 2000m2/h. Berz vmesnega polnjenjaŠirina čiščenja cca 49cm. Ščetka z pritiskom cca 25kg, primerna za bazensko keramiko Zaslon za upravljanje. Deposita za čisto vodo in za umazano vodo. Gumijasta kolesa. Sesalne ustnice širine cca 77,5cm. Teža cca 150kg. Vključuje polnilec. Dolžina cca 127cm.</t>
  </si>
  <si>
    <t>Oznake za slabovidne - vodilne</t>
  </si>
  <si>
    <t>Oznake za slabovidne - opozorilne</t>
  </si>
  <si>
    <t>OP3.13</t>
  </si>
  <si>
    <t>OP4.1</t>
  </si>
  <si>
    <t>Finska savna</t>
  </si>
  <si>
    <t>Finish sauna</t>
  </si>
  <si>
    <t>Infrardeča savna</t>
  </si>
  <si>
    <t>Infrared sauna</t>
  </si>
  <si>
    <t>Tukish sauna</t>
  </si>
  <si>
    <t>Parna turška savna</t>
  </si>
  <si>
    <t>- Zidarske dimezije 2,59 x 3,33m.Svetle dimenzije z oblogami 2,39 x 3,13m. Višina spuščenega stropa na 2,4m iz fibrocementhih plošč.
- Parna zapora na vseh stenah in stropu
- Izolacija (Ecose Techonokgy) ali podobno na vseh stenah in stropu (ne vključuje visečega stropa)
- Ves les je termično obdelana trepetlika, ki je naoljena z parafinskim oljem
- Končna obloga z lesenih profilov.
- Klop na vsaki stranu dolćine cca 3,13m
- 8 x infrardeči grelci 350w (skupaj 2,8kW) + 16 x infrardeči karbonski grelci 35'w (skupaj 6,08KW). Skupaj poraba  8,88kW.
- Razsvetljaza z 2x LED svetilkami primernimi za uporabo v savnah z dvemi kontrolnimi enotami
- Peščena ura
- kontrolni panel za upravljanje z savno z povezavo z informacijskim sistemom (upravljanje na daljavo)
- steklena vrata so ločena postavka
Vse po načrtu.</t>
  </si>
  <si>
    <t xml:space="preserve">- Zidarske dimezije 2,87 x 3,33m. Svetle dimenzije z oblogami 2,67 x 3,13m. Višina spuščenega stropa na 2,2-2,4m v naklonu 7% iz fibrocementhih plošč. 
- Parna zapora na vseh stenah in stropu
- Trda izolacija  katere so izvedene tudi oboje klopi (Wedi plošče ali podobno)
- Hidroizolacija  
- Končna obloga - keramične ploščice - mozaik - enak tip kot stena pri tuših, Agrob-Buchtal, Amano, srednje sivi, dimenzoje mozaika 2,5 x 2,5cm
- LED ambientalna razsvetljava z kontrolno enoto
- Generator pare za prostornino savne cca 17m3, izdelan iz nerjavečega jekla, z sistemom hitrega čiščenja (cca 9kW)
- Kontrlna enota za upravljanje y Generatorjem pare
- Kontrolni zaslon
- Vrata niso vključena v tej postavki
Vse po načrtu.
</t>
  </si>
  <si>
    <t>OP2.31</t>
  </si>
  <si>
    <t>OP1.1</t>
  </si>
  <si>
    <t>OP1.2</t>
  </si>
  <si>
    <t>OP1.3</t>
  </si>
  <si>
    <t>OP1.4</t>
  </si>
  <si>
    <t>OP1.5</t>
  </si>
  <si>
    <t>OP1.6</t>
  </si>
  <si>
    <t>OP1.7</t>
  </si>
  <si>
    <t>OP1.8</t>
  </si>
  <si>
    <t>OP1.9</t>
  </si>
  <si>
    <t>OP1.10</t>
  </si>
  <si>
    <t>OP2.32</t>
  </si>
  <si>
    <t>OP2.33</t>
  </si>
  <si>
    <t>Obešeno stensko ogledalo</t>
  </si>
  <si>
    <t>Taquilas con cerradura electica</t>
  </si>
  <si>
    <t>Taquillas a moneda</t>
  </si>
  <si>
    <t>OP3.14</t>
  </si>
  <si>
    <t>OP5.1</t>
  </si>
  <si>
    <t>OP5.2</t>
  </si>
  <si>
    <t>OP5.3</t>
  </si>
  <si>
    <t>OP5.4</t>
  </si>
  <si>
    <t>OP5.5</t>
  </si>
  <si>
    <t>Zapestnice</t>
  </si>
  <si>
    <t>OP5.6</t>
  </si>
  <si>
    <t>Sušilnik za lase</t>
  </si>
  <si>
    <t>OP4.3</t>
  </si>
  <si>
    <t>OP4.2</t>
  </si>
  <si>
    <t>Zaslon za indetifikacijo omarice</t>
  </si>
  <si>
    <t>OP5.7</t>
  </si>
  <si>
    <t>POS terminal</t>
  </si>
  <si>
    <t>OP5.8</t>
  </si>
  <si>
    <t>OP5.9</t>
  </si>
  <si>
    <t>OP5.10</t>
  </si>
  <si>
    <t>OP5.11</t>
  </si>
  <si>
    <t>Hair dryer</t>
  </si>
  <si>
    <t>Bracelets</t>
  </si>
  <si>
    <t>Info screen for bracelets</t>
  </si>
  <si>
    <t>Dataphone</t>
  </si>
  <si>
    <t xml:space="preserve">Mini PC računalnik, namenjen reepcije. Vsaj Intel i5, 16GB RAM. Vključuje: brezžično tipkovnico in miško, vse potrebne kable za povezavo z zaslonom in ethernetom, operacijski sistem, inštalacijo in podporo uporabniku vsaj 2 leti ter 19 inčni zaslon. Garancija 5 let, popravilo v 48h na licu mesta. </t>
  </si>
  <si>
    <t>OP7.1</t>
  </si>
  <si>
    <t>Znak za plavalce</t>
  </si>
  <si>
    <t>OP7.2</t>
  </si>
  <si>
    <t>Znak za neplavalce</t>
  </si>
  <si>
    <t>OP7.3</t>
  </si>
  <si>
    <t>Znak obvezno razkuževanje nog</t>
  </si>
  <si>
    <t>OP7.4</t>
  </si>
  <si>
    <t>Znak obvezno prhanje</t>
  </si>
  <si>
    <t>OP7.5</t>
  </si>
  <si>
    <t>Znak prepoved hoje v obuvalu</t>
  </si>
  <si>
    <t>OP7.6</t>
  </si>
  <si>
    <t>Znak prepoved vstopa živalim</t>
  </si>
  <si>
    <t>OP7.7</t>
  </si>
  <si>
    <t>Znak prepoved igre z žogo</t>
  </si>
  <si>
    <t>OP7.8</t>
  </si>
  <si>
    <t>Znak prepoved skakanja v vodo</t>
  </si>
  <si>
    <t>OP7.9</t>
  </si>
  <si>
    <t>Znak za prepovedanje plavanje pod vodo</t>
  </si>
  <si>
    <t>OP7.10</t>
  </si>
  <si>
    <t>Znak globina vode 2,2m</t>
  </si>
  <si>
    <t>Znak globina vode 0,9-1,3m</t>
  </si>
  <si>
    <t>Znak prostor za prvo pomoč</t>
  </si>
  <si>
    <t>OP7.13</t>
  </si>
  <si>
    <t>Znak prostor za reševalca iz vode</t>
  </si>
  <si>
    <t>Znak Bazen Krško</t>
  </si>
  <si>
    <t>OP7.15</t>
  </si>
  <si>
    <t>Znak sanitarije M</t>
  </si>
  <si>
    <t>OP7.16</t>
  </si>
  <si>
    <t>Znak sanitarije Ž</t>
  </si>
  <si>
    <t>OP7.17</t>
  </si>
  <si>
    <t>Znak tuši M</t>
  </si>
  <si>
    <t>OP7.18</t>
  </si>
  <si>
    <t>Znak tuši Ž</t>
  </si>
  <si>
    <t>OP7.19</t>
  </si>
  <si>
    <t>Znak otroške sanatarije</t>
  </si>
  <si>
    <t>OP7.20</t>
  </si>
  <si>
    <t>Znak Skupinske garderobe</t>
  </si>
  <si>
    <t>OP7.21</t>
  </si>
  <si>
    <t>Znak otroške garderobe</t>
  </si>
  <si>
    <t>OP7.22</t>
  </si>
  <si>
    <t>Znak garderobe za odrasle</t>
  </si>
  <si>
    <t>OP7.23</t>
  </si>
  <si>
    <t>Znak kopalnica za invalide</t>
  </si>
  <si>
    <t>OP7.24</t>
  </si>
  <si>
    <t>Znak previjalnica</t>
  </si>
  <si>
    <t>OP7.25</t>
  </si>
  <si>
    <t>Znak večnameske dvorane</t>
  </si>
  <si>
    <t>OP7.26</t>
  </si>
  <si>
    <t>Znak kopališče</t>
  </si>
  <si>
    <t>OP7.27</t>
  </si>
  <si>
    <t>Znak wellness</t>
  </si>
  <si>
    <t>OP7.28</t>
  </si>
  <si>
    <t>Znak finska savna</t>
  </si>
  <si>
    <t>OP7.29</t>
  </si>
  <si>
    <t>Znak infrardeča savna</t>
  </si>
  <si>
    <t>OP7.30</t>
  </si>
  <si>
    <t>Znak turška savna</t>
  </si>
  <si>
    <t>OP7.31</t>
  </si>
  <si>
    <t xml:space="preserve">Znak privatno </t>
  </si>
  <si>
    <t>OP7.32</t>
  </si>
  <si>
    <t>Znak hidrant in gasilni aparat</t>
  </si>
  <si>
    <t>OP2.35</t>
  </si>
  <si>
    <t>Vitrina za trofeje</t>
  </si>
  <si>
    <t>Colgadores de pared</t>
  </si>
  <si>
    <t>Dvojne garderobne omarice z el. zatičem</t>
  </si>
  <si>
    <t>Dvojne garderobne omarice na ključ</t>
  </si>
  <si>
    <t>Faza</t>
  </si>
  <si>
    <t>I.</t>
  </si>
  <si>
    <t>II.A</t>
  </si>
  <si>
    <t>II.B</t>
  </si>
  <si>
    <t>OP3.15</t>
  </si>
  <si>
    <t>Veliko ogledalo</t>
  </si>
  <si>
    <t>Big mirror</t>
  </si>
  <si>
    <t>Senčnik</t>
  </si>
  <si>
    <t>Ogrodje iz lesa (team ali podobno). Visokokakovostna tkanina iz poliestra, bela, odporna na UV žarke, kompozicija iz linearnih makromolekul iz večinoma polietilena terephthalatena, kar omogoča elastičnost brez permanentnih deformacij. Velikost 3 x 3m, brez logotipa, brez zavihkov. Pred izdelavo je potrebna potrditev arhitekta delavniškega načrta. Kot npr.: model Prelog ali podobno</t>
  </si>
  <si>
    <t>Miza 120 x  240cm</t>
  </si>
  <si>
    <t>Big table</t>
  </si>
  <si>
    <t>Sejna miza za minimalno 8 ljudi, pravokotne oblike, na kovinskem podnožju, z mizno ploščo v laminatu,
- miza s dvema (2) nogami v O obliki, izdelani iz jeklenih profilov preseka 50/30mm, prašno barvano v beli barvi (RAL9010) z zaščitnimi čepki za tla,
- mizne površina izdelana iz štirih (4) vodoodpornih ivernih plošč debeline 18mm v belem laminatu, dve (2) sredinski plošči opremljeni z odprtino in vratci za elektrifikacijo (8x schuko, 8x UTP),
- s horizontalnim kanalom in vertikalno povezavo za električne kable,
- dim. širina: 240cm, globina: 125cm, višina: 72cm
kot npr.: Frezza; BE.1 ali miza, ki je tehnično in oblikovno enakovredna</t>
  </si>
  <si>
    <t>- Zidarske dimenzije prostora 3,6m x 3,33m. Svetle dimenzije z oblogami 3,4 x 3,13m. Višina spuščenega stropa na 2,4m iz fibrocementhih plošč.
- Parna zapora na vseh stenah in stropu
- Izolacija (Ecose Techonokgy) ali podobno na vseh stenah in stropu (ne vključuje visečega stropa)
- Ves les je termično obdelana trepetlika, ki je naoljena z parafinskim oljem
- Končna obloga z lesenih profilov.
- Dvojna klop na vsaki stranu dolćine cca 3,13m
- Električni grelnik moči 16kW, Harvia Legend ali podobno, z vidnimi kamni. Izvedba v čni barvi.
- Razsvetljaza z 2x LED svetilkami primernimi za uporabo v savnah z dvemi kontrolnimi enotami
- Peščena ura, Hygrometer, Termometer vse model Air collection ali podobno
- Zajemalka za vodo in vedro oz lesa ali podobno
- Talna rešetka iz lesenih profilov
- 2x ergonomični vzglavnik
-  lesena ograja okoli grelnika
- kontrolni panel za upravljanje z savno z povezavo z informacijskim sistemom (upravljanje na daljavo)
- steklena vrata so ločena postavka
Vse po načrtu.</t>
  </si>
  <si>
    <t>Garderobne omarice za zaposlene. Globine cca 60cm, širine 30, iz kovine korozijsko zaščitene, lakirane v svetlo sivo barvo, z ključem. Cena na eno gaderobno omarico (sestavljene so lahko iz večmodulnih omaric).</t>
  </si>
  <si>
    <t>Gaderobene omarice za zaposlene</t>
  </si>
  <si>
    <t>OP3.16</t>
  </si>
  <si>
    <t>K.7 Garderobe za zaposlene - bar</t>
  </si>
  <si>
    <t>K.8 + K.9 Grderobe za zaposnele</t>
  </si>
  <si>
    <t>0.7 Garderobe bazen</t>
  </si>
  <si>
    <t>0.3 Bar</t>
  </si>
  <si>
    <t>0.2 Recepcija</t>
  </si>
  <si>
    <t>0.8 + 0.9 Skupinske garderobe</t>
  </si>
  <si>
    <t>Welness recepcija</t>
  </si>
  <si>
    <t>Wellnes reception</t>
  </si>
  <si>
    <t>Plaža</t>
  </si>
  <si>
    <t>0.22 Bazenska ploščad</t>
  </si>
  <si>
    <t>0.16 Welness z  savnami in skladiščem</t>
  </si>
  <si>
    <t>Stacionarni telefon</t>
  </si>
  <si>
    <t>telefon</t>
  </si>
  <si>
    <t>OP5.12</t>
  </si>
  <si>
    <t>Terasa</t>
  </si>
  <si>
    <t>Promenada</t>
  </si>
  <si>
    <t>OP2.36</t>
  </si>
  <si>
    <t>OP2.27</t>
  </si>
  <si>
    <t>OP2.26</t>
  </si>
  <si>
    <t>Stacionarni telefonski terminal z možnostjo montaže na steno.</t>
  </si>
  <si>
    <t>OP2.37</t>
  </si>
  <si>
    <t>Polica za čistila</t>
  </si>
  <si>
    <t>Polica širine cca 30cm, dolžine 1m, iz nerjevačega jekla V4K, dolćine 1 m pritjena konzolno v steno.</t>
  </si>
  <si>
    <t>OP2.38</t>
  </si>
  <si>
    <t>Delovna miza za vzževalca</t>
  </si>
  <si>
    <t>Shells 30/100cm for cleaanign stuff</t>
  </si>
  <si>
    <t>Worbench table</t>
  </si>
  <si>
    <t>Stol za vzdževalca</t>
  </si>
  <si>
    <t>Wockbenck chair</t>
  </si>
  <si>
    <t>Delovna miza za vzževalca, veliksoti 180 x 80cm, jekleno okovje, zgornja povšina iz lepljene masivne bukove plošče cca 2cm debeline</t>
  </si>
  <si>
    <t>OP2.39</t>
  </si>
  <si>
    <t>Delovni stol za delavnice. Sedišče in naslon netepicirano, nastavljiva po višini, 5 nog z kolesi, sedišče in naslon, brez ročajev</t>
  </si>
  <si>
    <t>1.5 + 1.6 Timing in org. Tekem</t>
  </si>
  <si>
    <t>1.8 + 1.9 Garderobe</t>
  </si>
  <si>
    <t>1.10 + 1.11 Graderobe otroci</t>
  </si>
  <si>
    <t xml:space="preserve">1.3 + 1.4 Pisane </t>
  </si>
  <si>
    <t>1.16 Skladišče</t>
  </si>
  <si>
    <t>OP2.40</t>
  </si>
  <si>
    <t>small table</t>
  </si>
  <si>
    <t>Manjša miza veliksoti 120 x 50cm, višine 72cm. Vsi deli odporni na vlago in klor.</t>
  </si>
  <si>
    <t>Manjša miza</t>
  </si>
  <si>
    <t>Reševalni obroč</t>
  </si>
  <si>
    <t>OP2.41</t>
  </si>
  <si>
    <t>OP3.18</t>
  </si>
  <si>
    <t>Stand for donut</t>
  </si>
  <si>
    <t>Reševalni obroč dimenzije premera cca 60cm z vrvjo namenjen reševanju z vode. ekstremno stabilna. Polietilen lupina, s Polietilen penastim polnilom. Podstavek je del druge postavke.</t>
  </si>
  <si>
    <t>Podstavek za reševalni obroč</t>
  </si>
  <si>
    <t>Snemljiv podstavek za reševalni obroč. Narejen iz pohištvene inox cevi kvatitete V4A - primerno za bazene. Vključe del, ki se vgradi v tla z manšeto za priklop hidroizolacije. Vse po načrtu.</t>
  </si>
  <si>
    <t>Talni register za shranjevanje plovnih linij, z zaščitnim koleščkom, ki preprečuje poškodbo plovcev. Vključuje pokrov z protizdrsno obdelavo velikosti 370 x 370mm in tulec premera 350mm. Za register je navarjena prirobnica za priključitev hidroizolacije. Vklučuje ves potreben material za motažo v estrih.</t>
  </si>
  <si>
    <t>01 Oprema bazena</t>
  </si>
  <si>
    <t>02 Premično pohištvo</t>
  </si>
  <si>
    <t>03 Vgradno pohištvo in pohiptvo po meri</t>
  </si>
  <si>
    <t xml:space="preserve">05 Tehnološka oprema </t>
  </si>
  <si>
    <t>07 Označevanje</t>
  </si>
  <si>
    <t>08 Tehnološka oprema bara</t>
  </si>
  <si>
    <t>Index</t>
  </si>
  <si>
    <t>OP1</t>
  </si>
  <si>
    <t>OP2</t>
  </si>
  <si>
    <t>OP3</t>
  </si>
  <si>
    <t>OP4</t>
  </si>
  <si>
    <t>OP5</t>
  </si>
  <si>
    <t>OP6</t>
  </si>
  <si>
    <t>OP7</t>
  </si>
  <si>
    <t>OP6.17</t>
  </si>
  <si>
    <t>OP6.18</t>
  </si>
  <si>
    <t>OP6.19</t>
  </si>
  <si>
    <t>OP6.20</t>
  </si>
  <si>
    <t>OP6.21</t>
  </si>
  <si>
    <t>OP6.22</t>
  </si>
  <si>
    <t>OP6.23</t>
  </si>
  <si>
    <t>OP6.24</t>
  </si>
  <si>
    <t>OP6.25</t>
  </si>
  <si>
    <t>OP6.26</t>
  </si>
  <si>
    <t>OP6.27</t>
  </si>
  <si>
    <t>OP6.28</t>
  </si>
  <si>
    <t>OP6.29</t>
  </si>
  <si>
    <t>OP6.30</t>
  </si>
  <si>
    <t>OP6.31</t>
  </si>
  <si>
    <t>OP6.35</t>
  </si>
  <si>
    <t>OP6.36</t>
  </si>
  <si>
    <t>Roca A371055000</t>
  </si>
  <si>
    <t>0.5 WC bar</t>
  </si>
  <si>
    <t>0.10 Sanitarije ž</t>
  </si>
  <si>
    <t>0.11 Sanitarije M</t>
  </si>
  <si>
    <t xml:space="preserve">0.13 Tuši ž </t>
  </si>
  <si>
    <t>0.14 Tuši M</t>
  </si>
  <si>
    <t>0.15 Inv WC + tuš</t>
  </si>
  <si>
    <t>OP6.37</t>
  </si>
  <si>
    <t>OP6.38</t>
  </si>
  <si>
    <t xml:space="preserve">0.31 Sanitarije kamper </t>
  </si>
  <si>
    <t>0.26 Prva pomoč</t>
  </si>
  <si>
    <t>0.27 Čistilni apa.</t>
  </si>
  <si>
    <t>1.12 Sanitarije M</t>
  </si>
  <si>
    <t>1.13 Sanitarije Ž</t>
  </si>
  <si>
    <t>1.14 Otroški WC</t>
  </si>
  <si>
    <t>1.15 Soba za čistila</t>
  </si>
  <si>
    <t>Obešala</t>
  </si>
  <si>
    <t>Podajalec papirnatih brisač</t>
  </si>
  <si>
    <t>Koš</t>
  </si>
  <si>
    <t>Podajalec mila</t>
  </si>
  <si>
    <t>Vgradni podajalec mila</t>
  </si>
  <si>
    <t>Koš za žensko higijeno</t>
  </si>
  <si>
    <t>Poklopni stol za tuš</t>
  </si>
  <si>
    <t>Metlica za WC</t>
  </si>
  <si>
    <t>Držalo za higijenični papir</t>
  </si>
  <si>
    <t>Previjalna zložljiva miza</t>
  </si>
  <si>
    <t>Ogledalo nalepjeno na steno</t>
  </si>
  <si>
    <t>Mali električni sušilec rok</t>
  </si>
  <si>
    <t>Veliki električni sušilec rok</t>
  </si>
  <si>
    <t>Trokadero</t>
  </si>
  <si>
    <t xml:space="preserve">500 mm Ravna podporna palica </t>
  </si>
  <si>
    <t xml:space="preserve">1200 mm Ravna podporna palica </t>
  </si>
  <si>
    <t>Mirror glued to the wall</t>
  </si>
  <si>
    <t>Changing folding table</t>
  </si>
  <si>
    <t>Stainless steel folding handle for wheelchair toilet,
with toilet paper holder</t>
  </si>
  <si>
    <t>Wall handle for disabled toilet in stainless steel</t>
  </si>
  <si>
    <t>Toilet whisk</t>
  </si>
  <si>
    <t>Hygienic paper holder</t>
  </si>
  <si>
    <t>Paper towel dispenser</t>
  </si>
  <si>
    <t>Basket</t>
  </si>
  <si>
    <t>Hangers</t>
  </si>
  <si>
    <t>Soap feeder</t>
  </si>
  <si>
    <t>Built-in soap dispenser</t>
  </si>
  <si>
    <t>Feminine hygiene basket</t>
  </si>
  <si>
    <t>Hinged shower chair</t>
  </si>
  <si>
    <t xml:space="preserve">500 mm Flat support bar </t>
  </si>
  <si>
    <t xml:space="preserve">1200 mm Flat support bar </t>
  </si>
  <si>
    <t>Small electric hand dryer</t>
  </si>
  <si>
    <t>Large electric hand dryer</t>
  </si>
  <si>
    <t>Trocadero</t>
  </si>
  <si>
    <t>Voxort shelf</t>
  </si>
  <si>
    <t>OP3.19</t>
  </si>
  <si>
    <t>Reception furniture</t>
  </si>
  <si>
    <t>Lifeguard area sign</t>
  </si>
  <si>
    <t>Krško Swimming Pool sign</t>
  </si>
  <si>
    <t>Sanitary facilities sign women</t>
  </si>
  <si>
    <t>Sanitary facilities sign men</t>
  </si>
  <si>
    <t>Shower symbol men</t>
  </si>
  <si>
    <t>Shower symbol women</t>
  </si>
  <si>
    <t>Trophy cabinet</t>
  </si>
  <si>
    <t>Bar tables</t>
  </si>
  <si>
    <t>Whistle</t>
  </si>
  <si>
    <t>Motorised chair for disabled people</t>
  </si>
  <si>
    <t>Floor cleaner</t>
  </si>
  <si>
    <t>Employee lockers</t>
  </si>
  <si>
    <t>Wall-mounted mirror</t>
  </si>
  <si>
    <t>Sunshade</t>
  </si>
  <si>
    <t>Lifesaving ring</t>
  </si>
  <si>
    <t>OP2.42</t>
  </si>
  <si>
    <t>Pivnik</t>
  </si>
  <si>
    <t>Drinking fountain</t>
  </si>
  <si>
    <t>OP1.11</t>
  </si>
  <si>
    <t>Lane Rope Storage Basket</t>
  </si>
  <si>
    <t>K.24 Strojnica bazenske tehnike</t>
  </si>
  <si>
    <t>Turning panels</t>
  </si>
  <si>
    <t>OP1.12</t>
  </si>
  <si>
    <t>OP1.13</t>
  </si>
  <si>
    <t>Floor register for the storage of float lines</t>
  </si>
  <si>
    <t>Float line 8m</t>
  </si>
  <si>
    <t>Float line 25m</t>
  </si>
  <si>
    <t>Waterpolo equipment</t>
  </si>
  <si>
    <t>False start indicators</t>
  </si>
  <si>
    <t>Tags for visually impaired - leading</t>
  </si>
  <si>
    <t>Signs for the visually impaired - warning signs</t>
  </si>
  <si>
    <t>K.23 Galerija za inštalacije</t>
  </si>
  <si>
    <t>OP3.20</t>
  </si>
  <si>
    <t>Tactile 3D model</t>
  </si>
  <si>
    <t>Taktilni 3D model</t>
  </si>
  <si>
    <t>OP1.14</t>
  </si>
  <si>
    <t>OP1.15</t>
  </si>
  <si>
    <t>Removable accessible staircase</t>
  </si>
  <si>
    <t>Košara za spravilo linijskih plovcev</t>
  </si>
  <si>
    <t>Za prenos in skladišćenje linijskih plovcev. Najevena iz cevi iz nerjačegega jekla AISI-316 in PVC košare. Na 4 vrtljivih kolesih, dvoje od njih z zavorami. Košara je dovolj velika, da lahko hrani dvoje 25m plovcev in je primerna za vse tipe linijskih plovcev.</t>
  </si>
  <si>
    <t>Zastavice - indikator lažnega štarta</t>
  </si>
  <si>
    <t>Narejen iz plavajočih krogjic na najlonskem kablu. Najlonska vrvica se se naestina nad bazenom tako, da je vsaj 1,2m nad vodo čer vse proge (dolžina &gt;33,3m). Vključuje pripeljalni material na drogove. Drogovi niso vključeni v to postavko.</t>
  </si>
  <si>
    <t>Zastavice - indikator za hrbtno plavanje</t>
  </si>
  <si>
    <t xml:space="preserve">Nerejen iz signalnih zastavic na najlonskem kablu.  Vriva mora biti vsaj 1,8 nad nivojem vode. </t>
  </si>
  <si>
    <t xml:space="preserve">Backstroke turn indicators </t>
  </si>
  <si>
    <t>Oprema za waterpolo</t>
  </si>
  <si>
    <r>
      <t xml:space="preserve">Štartni bloki, dimenzije nosilca cca 17,5cm x 17,5cm. Z držalom za hrbtno plavanje v skladu z F.I.N.A. Standardi. Dimenzija plataforne 50 x 60cm z protizdrno površino </t>
    </r>
    <r>
      <rPr>
        <sz val="11"/>
        <color rgb="FFFF0000"/>
        <rFont val="Calibri"/>
        <family val="2"/>
      </rPr>
      <t xml:space="preserve"> </t>
    </r>
    <r>
      <rPr>
        <sz val="11"/>
        <rFont val="Calibri"/>
        <family val="2"/>
      </rPr>
      <t>tip 12/13 C (bosa nago pod naklonom), ter nastavljivim naklonskim dodatkom.</t>
    </r>
    <r>
      <rPr>
        <sz val="11"/>
        <color rgb="FF000000"/>
        <rFont val="Calibri"/>
        <family val="2"/>
        <charset val="1"/>
      </rPr>
      <t xml:space="preserve"> Z vsem pritrdilnim materialom. Pritditev nevidna. Z označbami številkami na vseh štirih straneh. Višina plataforme od tal 72cm. Vklčuje vse potrebno (tudi dodatne betonske ali drugačne podstavke, ki so potrebni za pritditev do AB konstrukcije.</t>
    </r>
  </si>
  <si>
    <t>Odstranjive stopnice za dostop v bazen</t>
  </si>
  <si>
    <t>Taktilni 3D model pritličja zgradbe namenjen orientaciji slabovidnih obiskovalcev. Narejen iz ustreznega nateriala, ki omogoča enostavno čiščenje (plastična masa ali les barvan z belo barvo). Vključuje podstavek, veliksot naj bo taka, da omogoča  enostavneo "branje" makete.</t>
  </si>
  <si>
    <t>Skupek kompletne opreme za waterpolo, v skladu z World Aquatics standardi. Sestavljajo jo prečni in vzdolžni linearni plovci  različnih dolžin in barvnih kombinacij, vse po trenutno veljavneih standardih Worlds Aquatics za bazen veliksoti 25 x 33,3m. Vključuje par golov (2 enoti), centralni štartni set za tekmovanje in trening startni set z utežjo in zastavicami.</t>
  </si>
  <si>
    <t>Višina stopnic cca 90cm, z ročaji na obes straneh, vse iz inox jekla primernega za uorabo v bazenih (ANSI -316). Širina brez ročajev cca 96m. Vključuje montažne elemente za pritrditev v rešerko in/ali dno bazena.</t>
  </si>
  <si>
    <t xml:space="preserve">-HPL plošča tip AC ima debelino 12mm, z belo sredico, barva Kronospan Slimline Snow White </t>
  </si>
  <si>
    <t>-HPL plošča tip AB ima debelino 12mm, barva Kronospan - 0197 SU Chinchilla grey (Warm grey)</t>
  </si>
  <si>
    <t>- Cena opreme vključuje transport in montažo in vse potrebno orodje in dodatne elemente potrebne za montažo</t>
  </si>
  <si>
    <t xml:space="preserve">Stenski obešalniki za skupnske garderobe. Narejeni iz lesa, lakirani. Vse po načrtu. Obešalniki so nameščeni od vogala do vogala - dolžina posameznih odsekov je prirejena velikosti prostora. Količina v dolžinskih m. </t>
  </si>
  <si>
    <t>Vodilne taktilne oznake iz inoxa ASI 316, brušene in z dvokomponentnim lepilom prilepljene za keramična tla. Višina ne več kot 3mm. Cena na dolžinski meter oznake širine cca 30cm.</t>
  </si>
  <si>
    <t>Opozorilne taktilne oznake iz inoxa ASI 316, brušene in z dvokomponentnim lepilom prilepljene za keramična tla. Višina ne več kot 3mm. Višina ne več kot 3mm. Cena na znako velikosti cca 30 x 30cm.</t>
  </si>
  <si>
    <t>Ogledalo širine 500cm, višine 220cm, montirano 30cm od tal. Sestavljeno iz 3 enakih delov. Z kovinsko podkonstrukcijo in vemi pritditvenimi elementi, obešeno na steno.</t>
  </si>
  <si>
    <t>Recepcijske omare</t>
  </si>
  <si>
    <t>Model Koin CP0016HCS-I ali podobno.</t>
  </si>
  <si>
    <t>Zložnjivi ročaj za invalidski WC</t>
  </si>
  <si>
    <t>Iz nerjjavečega jekla, obdelava mat, model Koin BG0800CS ali podobno. Z držalom za toaletni papir, vsi vijaki iz nerjavečega jekla.</t>
  </si>
  <si>
    <t xml:space="preserve">Stenski ročaj za invalidski WC </t>
  </si>
  <si>
    <t>Iz nerjavečega jekla, obdelava mat, model Koin BAD090CS oz. BAI090CS ali podobno (glej tloris
etaže). Vsi vijaki iz nerjavečega jekla.</t>
  </si>
  <si>
    <t>Model Koin ES0965CS ali podobno.</t>
  </si>
  <si>
    <t>Model Koin PR0300CS ali podobno.</t>
  </si>
  <si>
    <t>Model Koin DT2106CS ali podobno.</t>
  </si>
  <si>
    <t>Model Koin AI0010CS ali podobno.</t>
  </si>
  <si>
    <t>Model Koin PPA2279CS ali podobno.</t>
  </si>
  <si>
    <t>Model Koin DJ0037ACS ali podobno</t>
  </si>
  <si>
    <t>Model Koin DJM0037A ali podobno</t>
  </si>
  <si>
    <t>Model Koin PP0006CS ali podobno</t>
  </si>
  <si>
    <t>Za invalidski tuš. Model Mediclinics AM0201CS ali podobno</t>
  </si>
  <si>
    <t>Za invalidski tuš. Model Mediclinics ZM50IR/01 ali podobno.</t>
  </si>
  <si>
    <t>Za invalidski tuš. Model Mediclinics BR1200C ali podobno.</t>
  </si>
  <si>
    <t>Model Mediclinics M09ACS-I ali podobno.</t>
  </si>
  <si>
    <t>Model Mediclinics M24ACS-I ali podobno.</t>
  </si>
  <si>
    <t>Polica za šampon/milo</t>
  </si>
  <si>
    <t>Polica iz nerjavečaga jekla ali kromo za milo in šampon v tuših, Model Fero·Term N11170 ali podobno</t>
  </si>
  <si>
    <t>Vsi znaki so z nalepko na pleksi steklu, če ni drugače določeno. Velikost, oblika in barve v skladu z veljavnimi pravilniki. Vključje montažo in ves pritrditveni material, ki mora biti protikorozijsko ustrezen za bazene.</t>
  </si>
  <si>
    <t>Vključuje zaponitev fug med ogledalom in keramiko z elastično maso in montažo. Velikost ogledala cca. 60x120cm</t>
  </si>
  <si>
    <t>OP5.13</t>
  </si>
  <si>
    <t>Software for electronic bracelets</t>
  </si>
  <si>
    <t>Programska oprema za sistem elektronskih zapestnic</t>
  </si>
  <si>
    <t>OP5.14</t>
  </si>
  <si>
    <t>Kodirnik brezkontaktnih medijev -elektronskih zapestnic</t>
  </si>
  <si>
    <t>Tech. Equipment for bracelets - coder</t>
  </si>
  <si>
    <t>Naprava za kodiranje brezkontaktnih medijev z možnostjo branja in zapisovanja. Naprava je povezana z računalnikom preko USB vmesnika. Namen dodajanje pravic uporabniku. Statusne lučke, LED zelena in rdeča osvetlitev, akustični signal. Brezkontaktna mifare RFID 13,56 MHz tehnologija. Stopnja zaščite IP40. Dimenzije: 126 x 115 x 44 mm. Povezava na obstoječo delovno postajo. Model Mifare DESfire (kot npr. GANTNER GAT NET.WRITTER 7000 F/ISO ali enakovredno)</t>
  </si>
  <si>
    <t>Programska oprema za upravljanje, nadzor in konfiguracijo omrežnega sistema garderobnih ključavnic. Modul upravljanja garderobnih ključavnic, modul pregleda stanja zasedenosti garderobnih omaric, modul rezervacije in privatizacije omaric, samodejno sporočanje izjem, okvar, alarmiranja. Časovno neomejena programska licenca za uporabo sistema. Avtomatska nastavitev časa na ustrezni letni čas. Možnost nastavitve različnih pravic uporabnikov. JSON ali XMS vmesnik. SQL server. Delovanje aplikacije po principu strežnik - odjemalec. Licenca za 11 do 100 kontrolnih enot. Model GAT Relaxx Enterprise za 11-100 kontrolnih enot (kot npr. GANTNER RELAXX ENTERPRISE ali enakovredno)</t>
  </si>
  <si>
    <t>Electronic locks for lockers</t>
  </si>
  <si>
    <t>Elektronske garderobne ključavnice z vgrajenim čitalcem medijev</t>
  </si>
  <si>
    <t>OP5.15</t>
  </si>
  <si>
    <t>Kontrolne enote za upravljanje z garderobnimi omaricami, Slave</t>
  </si>
  <si>
    <t>Komunikacija med kontrolerji preko RS485. Protokol F/ISO Mifare, ISO 15693. Kontrolna enota podpira priklop več ključavnic (do 24 ključavnic).  Skrbi za napajanje ključavnic in dvosmerno komunikacijo med ključavnicami in strežnikom. Povezava sistema v ethernet preko Master kontrolerjev. 24V napajanje. Konektorji za komunikacijo RJ45, konektorji za ključavnico Molex Micro-Fit 3.0TM. Dimenzije: 310 x 133 x 42 mm.  (kot npr GANTNER GAT NET.Controller S 7020 F/ISO ali enakovredno)</t>
  </si>
  <si>
    <t>OP5.16</t>
  </si>
  <si>
    <t>Kontrolne enote za upravljanje z garderobnimi omaricami, Master</t>
  </si>
  <si>
    <t>Contol units for lockers, Slave</t>
  </si>
  <si>
    <t>Contol units for lockers, Master</t>
  </si>
  <si>
    <t>Komunikacija med kontrolerji preko RS485. Protokol F/ISO Mifare, ISO 15693. Kontrolna enota podpira priklop več Slave kontrolerjev (do 8 Slave-ov).  Skrbi za napajanje ključavnic in dvosmerno komunikacijo med ključavnicami in strežnikom.  Povezava sistema v ethernet. 24V napajanje, notranji spomin za 10.000 odpiranj oz. dogodkov, možnost razširitve spomina s SD kartico. Mrežna komunikacija master - strežnik. Konektorji za komunikacijo RJ45. Dimenzije: 310 x 133 x 42 mm. (kot npr GANTNER GAT NET.Controller M 7020 ali enakovredno)</t>
  </si>
  <si>
    <t>Napajalnik za kontrolne enote za garderobne omarice</t>
  </si>
  <si>
    <t>Adapter for control units</t>
  </si>
  <si>
    <t>24 V=, 1.7 A. Brezprekinitveno napajanje - 24VDC,
Ustrezno število naprav za zagotavljanje brezprekinitvenega napajanja vseh kontrolerjev za elektronske garderobne ključavnice.</t>
  </si>
  <si>
    <t>OP5.17</t>
  </si>
  <si>
    <t>Info terminal, z napajalnikom (kot npr. GANTNER GT7.2500 ali enakovredno)
Terminal za posredovanje podatkov zapisanih na brezkontaktnem mediju. Naprava omogoča preverjanje stanja na zapestnici (porabljen denar, razpoložljiv čas, številka garderobne omarice,...). Brezkontaktna Mifare tehnologija.  Online delovanje, monokromatski LCD zaslon, 4 funkcijske tipke, resolucija 128 x 64 pikslov. Brezkontaktna Mifare 13,56 MHz tehnologija. Dovoljena napetost 10 do 28V, povprečna poraba 3W, EEPROM spomin min. 10 let. Terminal deluje na mrežni povezavi 10/100 MBit/s. Temperaturno področje delovanja -10°C do 55°C. Delovanje v relativni vlažnosti 20 do 80%. Stopnja zaščite IP54. Mere 93 x 107 x 33 mm. Napajalnik 12V 2,1A.</t>
  </si>
  <si>
    <t>Speedgate 1+1</t>
  </si>
  <si>
    <t>Varnostna vrata  – 2 prehoda (kot npr. COMINFO EASYGATE SG1000 ali enakovredno)
Osnovne značilnosti:
- 2x stranska enota
- 1x sredinska enota
- tehnologija nihajnih vrat za prehod
- 13,8VDC Fail-Safe pogonska enota
- zanesljivost delovanja MCBF (mean cycles between failures) 3 milijone
- število prehodov: 40-60 na min
- možnost povezave s ticketing sistemom
- možnost povezave na požarno centralo- sprostitev prehoda ob požarnem alarmu (evakuacijska pot)
Dimenzije:
- višina posameznega kabineta: 990 mm
- dolžina postavitve: 1000 mm
- skupna širina postavitve: 1830 mm
- širina posameznega prehoda (pasage lane): 550mm in 920 mm (širina prehoda v skaldu s standardom za širino prehoda gibalno oviranih oseb z invalidskim vozičkom; hkrati tudi širina prehoda omogoča prehod z otroškim vozičkom in možnost transporta blaga)
- nihajna vrata na prehodih: varnostno 10mm steklo, prozorno, višine -835mm
Varnostni elementi:
- 20 parov IR senzorjev razporejenih v dveh ravneh (spodaj in zgoraj) namenjenih sprožitvi alarma ob poskusu prehoda več oseb hkrati
- možnosti nastavitve stopenj v razponu max saftey- max security
- poreklo proizvoda: EU</t>
  </si>
  <si>
    <t>- Za vse pohištvo, ki ima vgrajene električne ali drugačne vtičnice  ali kakšnekoli eletrične ali elektronske komponente velja, da so vtičnice in kabli v samem pohištvu z ustreznimi priključki del same opreme in vključeni v ceno. V ceno je vključeno, da se pohištvo priključi na vtičnice na objektu ter testira delovanje vseh vtičnič in električnih komponent na samem pohištvu.</t>
  </si>
  <si>
    <t>Terminal kontrole dostopa</t>
  </si>
  <si>
    <t>Terminal for access control</t>
  </si>
  <si>
    <t xml:space="preserve">Terminal kontrole pristopa - vgradni (kot npr GANTNER GR7.1300 ALI ENAKOVREDNO). 
Terminal je namenjen kontroli vstopa. Montaža je vgradnja pod stekelno površino prehodov ter omogoča upravljanje le-teh. Identifikacija gosta poteka preko brezkontaktnega medija. Podatki o vseh prehodih se beležijo v bazo podatkov na serverju in so na voljo za kasnejšo analizo in obdelovanje. Terminal preko ikone na stekleni površini omejilnika , s kontrolnimi lučkami (rdeča, zelena, bela) in akustičnimi signali javlja status delovanja terminala. Brezkontaktna mifare RFID 13,56 MHz tehnologija. Napajanje preko omejilnika prehoda. Dovoljena napetost 10 - 28 V, povprečna poraba 3W, EEPROM spomin min. 10 let. Terminal deluje na mrežni povezavi 10/100 Mbit/s.
</t>
  </si>
  <si>
    <t xml:space="preserve">Elektronska ključavnica ("online") s komunikacijskim kablom (5m) ter zapiralnim mehanizmom. Samostojno zaklepanje posamezne ključavnice, 1/1 sistem. Ob okvari čitalca lahko izpade največ ena omarica. Zaprto stanje omaric ne glede na stanje (prosta, zasedena, rezervirana). V primeru izpada mreže je prenos podatkov preko RFID medija. Upravljanje preko računalnika. Vgrajen ojačevalnik signala RFID. Samodejna nastavitev najbolj optimalnega RFID polja. Javljanje alarma v primeru nasilnega odpiranja omarice. Večbarvna statusna lučka. Dimenzije 110 x 100 x 25 mm, IP 52. Razred odpornosti proti vlomu C po DIN 4547-2.
Razred okolja II po VdS 2110. Model  Mifare DESfire, ISO 15693. Komplet z zapiralnim mehanizmom in kablom do kontrolne enote slave. Sistem samostojnega zaklepanja 1/1. (kot npr. GANTNER GAT NET.Lock 7020). </t>
  </si>
  <si>
    <t>OP5.18</t>
  </si>
  <si>
    <t>Electronic bracelet return unit</t>
  </si>
  <si>
    <t>Požiralec elektronskih zapestnic</t>
  </si>
  <si>
    <t xml:space="preserve">Požiralec zapestnic, z napajalnikom (kot npr. GANTNER GRT7.2310 ali enakovredno)
Terminal je namenjen avtomatskemu vračanju zapestnic. Montaža se opravi ob ali v nogo omejilnika prehoda in omogoča upravljanje omejilnika. Naprava ob izhodu dnevnih gostov avtomatsko zadrži zapestnico. Gostom s sezonskimi kartami oz. stalnim gostom omogoči prehod brez zadržanja zapestnice. LCD zaslon za komunikacijo z uporabnikom. Brezkontaktna mifare RFID 13,56 MHz tehnologija. Ohišje iz nerjavečega jekla. Napetost 230V, poraba 0,5A. Mrežna povezava 10/100 Mbit/s. 3 vhodni in 3 izhodni signali. Dimenzije 260 x 300 x 1020 mm. Temperaturno področje delovanja od 0°C do + 40°C . Stopnja zaščite IP10. </t>
  </si>
  <si>
    <t>Model Mifare 1K. 
Zapestnica za sistem kontrole prehodov, zaklepanje garderobnih omaric, brezgotovinsko plačevanje. Možnosti različnih dimenzij in barv.</t>
  </si>
  <si>
    <t>OP5.19</t>
  </si>
  <si>
    <t>OP5.20</t>
  </si>
  <si>
    <t>Montaža in priklop kontrolnih enot, INFO terminalov kontrole pristopa, varnostnih prehodov in požiralnikov zapestnic. Montaža terminalov kontrole pristopa na predpripravljene električne inštalacije. Zagon terminalov, povezava v sistem, test delovanja.</t>
  </si>
  <si>
    <t xml:space="preserve">Programiranje sistema, spuščanje v pogon.
Instalacija, konfiguracija sistema. Zagon sistema, test delovanja kompletnega sistema. </t>
  </si>
  <si>
    <t>Montaža in priklop kontrolnih enot za kontrolo pristopa</t>
  </si>
  <si>
    <t>Programiranje sistema, spuščanje v pogon sistema kontrole pristopa</t>
  </si>
  <si>
    <t>Ogledalo pritrjeno z silikonom na steno, rob pobrušen, vogali posneti, z minimalnim okvirjem z nerjavečega jekla debeline 1mm,  širina 500cm, višina 150cm. Z montažo nad umivalnikom.</t>
  </si>
  <si>
    <t>Thermostatically controlled cold water fountain with hand-operated jet and gooseneck cup filler. Stainless steel body, mains connection and drain connection. Ventilated condensation.</t>
  </si>
  <si>
    <t>Señal de desinfección obligatoria de los pies</t>
  </si>
  <si>
    <t>Logotipo del sanatorio infantil</t>
  </si>
  <si>
    <t>Emblema de vestuario de grupo</t>
  </si>
  <si>
    <t>Símbolo de vestuario infantil</t>
  </si>
  <si>
    <t>Símbolo de vestuario adulto</t>
  </si>
  <si>
    <t>Letrero de baño para discapacitados</t>
  </si>
  <si>
    <t>Cartel de vestuario</t>
  </si>
  <si>
    <t>El cartel de la Sala Polivalente</t>
  </si>
  <si>
    <t>Letrero de la casa de baños</t>
  </si>
  <si>
    <t>Letrero de sauna finlandesa</t>
  </si>
  <si>
    <t>Señal de sauna de infrarrojos</t>
  </si>
  <si>
    <t>Cartel de baño turco</t>
  </si>
  <si>
    <t xml:space="preserve">Marca blanca </t>
  </si>
  <si>
    <t>Señal de hidrante y extintor</t>
  </si>
  <si>
    <t>en medio de ambos lados largos de picina (señal para nadadores)</t>
  </si>
  <si>
    <t>en medio de ambos lados largos de picina (Una señal para los no nadadores)</t>
  </si>
  <si>
    <t>En pasillo de duchas (Señal de ducha obligatoria)</t>
  </si>
  <si>
    <t>En las puertas correderas (Señal de prohibido andar con zapatos)</t>
  </si>
  <si>
    <t>En al entrada de cambiadores (No se admiten animales)</t>
  </si>
  <si>
    <t>En la entrada a zona de piscinas (Sin señal de bola)</t>
  </si>
  <si>
    <t>En la entrada a zona de piscinas (No saltar al agua)</t>
  </si>
  <si>
    <t>En la entrada a zona de piscinas (Señal de prohibido nadar bajo el agua)</t>
  </si>
  <si>
    <t>en medio de ambos lados largos de picina (Señal Profundidad del agua 2,2 m)</t>
  </si>
  <si>
    <t>en medio de ambos lados largos de picina (Profundidad del agua 0,9-1,3m)</t>
  </si>
  <si>
    <t>First aid room sign (Cartel de sala de primeros auxilios)</t>
  </si>
  <si>
    <t>04 Savne</t>
  </si>
  <si>
    <t>Nalepka po načrtu</t>
  </si>
  <si>
    <t>OP6.39</t>
  </si>
  <si>
    <t>Ročni dozirnik tekočega mila</t>
  </si>
  <si>
    <t xml:space="preserve">Manual liquid soap dispenser </t>
  </si>
  <si>
    <t>Model Koin DJ0031CS ali podobno</t>
  </si>
  <si>
    <t>OP7.33</t>
  </si>
  <si>
    <t>Opozorilna tabla Pozor drsi</t>
  </si>
  <si>
    <t>Señal de advertencia Diapositivas de precaución</t>
  </si>
  <si>
    <t>K.17 Hodnik</t>
  </si>
  <si>
    <t>K.18 Strojnica za klimat</t>
  </si>
  <si>
    <t>K.21 + K.22 Kemikalije</t>
  </si>
  <si>
    <t>K.13 Strojnica za toplotn črpalko voda-voda</t>
  </si>
  <si>
    <t>K.20 Stop. 3</t>
  </si>
  <si>
    <t>0.21 Mokri hodnik</t>
  </si>
  <si>
    <t>1.2 Večnamenska dvorana 2</t>
  </si>
  <si>
    <t>1.1 Večnamenska dvorana 1</t>
  </si>
  <si>
    <t>1.7 Komunikacije</t>
  </si>
  <si>
    <t>2.2 Strojnica</t>
  </si>
  <si>
    <t>K.1 Elektro prostor</t>
  </si>
  <si>
    <t>K.16 EL omara</t>
  </si>
  <si>
    <t>0.12 Otroška kopalnica</t>
  </si>
  <si>
    <t>Timetable signage</t>
  </si>
  <si>
    <t>OP7.34</t>
  </si>
  <si>
    <t>Lines on glass</t>
  </si>
  <si>
    <t>OP7.35</t>
  </si>
  <si>
    <t>OP7.36</t>
  </si>
  <si>
    <t>Directory signage</t>
  </si>
  <si>
    <t>OP7.37</t>
  </si>
  <si>
    <t>OP7.39</t>
  </si>
  <si>
    <t>Office signage</t>
  </si>
  <si>
    <t>OP7.40</t>
  </si>
  <si>
    <t>OP7.41</t>
  </si>
  <si>
    <t>Infographic map</t>
  </si>
  <si>
    <t>Regulation signage</t>
  </si>
  <si>
    <t>OP7.42</t>
  </si>
  <si>
    <t>OP7.43</t>
  </si>
  <si>
    <t>OP7.44</t>
  </si>
  <si>
    <t>OP7.45</t>
  </si>
  <si>
    <t xml:space="preserve">Arrow signage wellness </t>
  </si>
  <si>
    <t xml:space="preserve">Arrow signage bar </t>
  </si>
  <si>
    <t>Arrow signage Dressing rooms</t>
  </si>
  <si>
    <t>Arrow signage Office</t>
  </si>
  <si>
    <t>Viseče zavese, višine cca 270cm, dolžine 790cm, kakovostna tkanina z 3% prosojnostjo. Barva in tekstura po izboru arhitekta - v barvi lesa savne. Vključuje stropno vodilo z potrebno podkonstrukcijo za pritjevanje na osnovno kosntrukcijo objekta. Vodilo barvano v grafit črno barvo. Ne motorizirane.</t>
  </si>
  <si>
    <t>OP7.14</t>
  </si>
  <si>
    <t>OP7.11</t>
  </si>
  <si>
    <t>OP7.12</t>
  </si>
  <si>
    <t>Arrow signage Bathrooms</t>
  </si>
  <si>
    <t>0.6 Kontrola pris.</t>
  </si>
  <si>
    <t>2.3 Stop.1</t>
  </si>
  <si>
    <t>0.28 Stopnišče 1</t>
  </si>
  <si>
    <t>1.17 Stopnišče 1</t>
  </si>
  <si>
    <t>OP7.46</t>
  </si>
  <si>
    <t>basement technical areas signage</t>
  </si>
  <si>
    <t>OP7.47</t>
  </si>
  <si>
    <t>Gard. zap.</t>
  </si>
  <si>
    <t>Urnik obratovanja</t>
  </si>
  <si>
    <t>Varsnotne označbe na steklu</t>
  </si>
  <si>
    <t>Seznam glavnih prsotorov</t>
  </si>
  <si>
    <t>Maketa za slabovidne</t>
  </si>
  <si>
    <t>Nalepka za pisarniške prostore</t>
  </si>
  <si>
    <t xml:space="preserve">Puščica wellness </t>
  </si>
  <si>
    <t xml:space="preserve">Puščica bar </t>
  </si>
  <si>
    <t>Puščica garderobe</t>
  </si>
  <si>
    <t>Puščica uprava</t>
  </si>
  <si>
    <t>Puščica sanitarije</t>
  </si>
  <si>
    <t>Nalepka za podporne prostore v kleti</t>
  </si>
  <si>
    <t>Garderoba za zaposlene</t>
  </si>
  <si>
    <t>Iz nerjavečega jekla, 3mm debeline, satinirano, izrezane črte, nevidno pritjene na oblogo. Vse po načrtu</t>
  </si>
  <si>
    <t>Navodila za uprobo prostora</t>
  </si>
  <si>
    <t>Premer 60 cm, višina 72cm. Galanizira pločevina prašno barvana v enaki barvi ko barski stoli - dove grey (ZT). Zgornja povšina perforirana. Model Scab Leo</t>
  </si>
  <si>
    <t>Stol brez rokonaslona. Ogrodje stola je kovinsko, galvanizirano in prašno barvano v topli svetlo sivi barvi (ZT) dove grey. Z sedežno blazino. So nakladalni po 10 stolov. Teža stola cca 6 kg. Stoli proizvedeni v EU. Model Scab Summer</t>
  </si>
  <si>
    <t>Reception desk</t>
  </si>
  <si>
    <t>Recepcijski pult iz jeklene podkonstrukcije obložene z panelom HPL tip AC. Vogali porezani po detajlu. Jeklena podkosntrukcij abarvana v belo mat barvo RAL 9003. Vključuje podputne omarice in police Podpultne omarice so narejeno z melaminirane iverke z ABS vogali, prednji del omaric pa je obložen v panelom HPL tip AC . Vse po načrtu.</t>
  </si>
  <si>
    <t>Garderobna omarica z dvema vratci in predeloma za shranjevanje, višine cca 195cm, širine 30cm, globine 60cm. Odpiranje z sistemom zapestnce, ki se uporablja za vstop v bazen. Vključuje zaključno talno letev in stranske vradnje letve z enakega materiala kot omarice. Z luknjami za zračenje. Označene z lakiranimi številkami. Vse po načrtu. Ključavnica je del druge postavke, vendar ta postavka vključuje vgradnjo ključavnice. Barvane v RAL 7044.</t>
  </si>
  <si>
    <t>Recepcijski pult z omaro. Vse narejeno z plošč odpornih na vlago, obdelanih z črnim melanimom, robovi z ABS nalepkami. Točna barva po izboru arhitekta. Vključuje koš na uporabljene brisače narejen po meri iz nerjavečega jekla. Vse po načrtu.</t>
  </si>
  <si>
    <t xml:space="preserve">Avtomatični fen z fleksibino cevjo.
- Ta zmogljiv in dolgotrajen sušilnik za lase se aktivira s pritiskom na gumb se aktivira s tipko na ročaju aparata in ponuja skupno ponuja skupno moč 1.800 W.
- Tri nastavitve temperature zraka s premikanjem gumba navzgor in navzdol. navzgor in navzdol. Položaj "1" za topel zrak, položaj "2" za topel zrak in položaj "C" za hladen zrak.
- Serijsko dobavljen z vsemi elementi za pritrditev na opečno steno na opečni zid.
Model Mediclinic SC0040, bel
</t>
  </si>
  <si>
    <t xml:space="preserve">Samostoječ obešalnik unikatne oblike, iz kovine,
- obešalnik za minimalno 6 oseb 
- konstrukcija iz krivljenega jekla debeline 5mm, prašno barvano v barvi po proizvajalčevi barvni skali, konstrukcija je med seboj vijačena, 
- s 3 upognjenimi obešali in 3 zatiči iz aluminija, ki povezujejo stebre,
-primerna za notranjo in ZUNANJO uporabo,
- dim. fi: 35cm, h=175cm,
kot npr.: Cascando; BEND ali obešalnik, ki je tehnično in oblikovno enakovreden                </t>
  </si>
  <si>
    <t xml:space="preserve">Delovna pravokotna miza na štirih nogah,
- konstrukcija podnožja iz jekla preseka 50/30mm deb1.5mm, prašno barvano v barvi po proizvajalčevi barvni skali (skladno z DIN2395) in izboru projektanta
- opremljeno z zaščitnimi čepi za tla z nastavljivo višino 20mm,
- mizna plošča pravokotne oblike iz vodoodporne iverne plošče finalni sloj laminat v beli barvi z ABS varjenim robom,
- miza opremljena s stranskimi vrati za elektrifikacijo (3x schuko, 2x UTP),, horizontalnim kanalom in vertikalno gibljivo uvodno cevjo za električne kable,
miza ima integrirani certifikat TECNALIA (pohištva za pisarne, ki združuje kvaliteto - UNE 89401-2:2008, varnost - EN 527-1/2/3:2011,ergonomijo - EN 527-1:2011, ekologijo - FEMB Ed. 1/10-2014 in požarno varnost - EN ISO 1716:2010) ali enakovredno,
- certifikat LEVEL za okolju prijazno in
družbeno odgovorno pisarniško in objektno pohištvo, ali enakovredno
- dim. širina: 160cm, globina: 80cm, višina: 72cm
kot npr.: Dynamobel; CLIC ali miza, ki je tehnično in oblikovno enakovredna                        </t>
  </si>
  <si>
    <t>dim. širina: 90cm, globina: 45cm, višina: 100cm. Model v beli barvi</t>
  </si>
  <si>
    <r>
      <t xml:space="preserve">Garderobna omarica z dvema vratci in predeloma za shranjevanje, višine cca 195cm, širine 30cm, globine 60cm. Ključavnica na kovanec. Vključuje zaključno talno letev in stranske vgadnje letve. Vse iz panelov HPL tip AB.  Z luknjami za zračenje. Označene z lakiranimi številkami. Vse po načrtu. Cena po modul omarice z dvemi vratci. </t>
    </r>
    <r>
      <rPr>
        <sz val="11"/>
        <rFont val="Calibri"/>
        <family val="2"/>
      </rPr>
      <t>Barva 8100 SM Pearl White kot je definirana v Kronospan katalogu.</t>
    </r>
  </si>
  <si>
    <r>
      <t xml:space="preserve">Vgrajena garderobna klop. Sedišče in naslon najejena iz HPL panela tip AB. Podkonstrukcija iz jeklenih profilov iz nerjavečega jekla, obdelava - mat brušeno. Vse po načrtu. </t>
    </r>
    <r>
      <rPr>
        <sz val="11"/>
        <rFont val="Calibri"/>
        <family val="2"/>
      </rPr>
      <t>Barva 0197 SU Chinohilla Grey kot je definirana v Kronospan katalogu.</t>
    </r>
  </si>
  <si>
    <r>
      <t>Vgradnja miza iz HPL panela tip AB v dveh različnih višinah. Konzolno vpeta v steno. Jekleno/Leseneo ogrodje. Vse po načrtu.</t>
    </r>
    <r>
      <rPr>
        <sz val="11"/>
        <color rgb="FFFF0000"/>
        <rFont val="Calibri"/>
        <family val="2"/>
      </rPr>
      <t xml:space="preserve"> </t>
    </r>
    <r>
      <rPr>
        <sz val="11"/>
        <rFont val="Calibri"/>
        <family val="2"/>
      </rPr>
      <t>Barva 0197 SU Chinohilla Grey kot je definirana v Kronospan katalogu.</t>
    </r>
  </si>
  <si>
    <t>Lesena klop na kovinskem ogrodju sestavljena iz večih kosov. Sedišče in naslon iz HPL panela tip AB. Ogrodje iz profilov iz nerjavečega jekla, obdelava mat brušeno.  Obešalniki so v drugi postavki. Vse po načrtu. Barva 0197 SU Chinohilla Grey kot je definirana v Kronospan katalogu.</t>
  </si>
  <si>
    <t>Vgradni pult in panela HPL tip AC. Z vsemi izrezi za ugradna umivalnika, pipi in milnici. Robovi pobrani po priloženem detajlu. Vključuje sprednjo masko. Z vso potrebno kovinsko podkonstrukcijo, ki je korozijsko zaščitena. Vse po načrtu. Barva 8100 SM Pearl White kot je definirana v Kronospan katalogu.</t>
  </si>
  <si>
    <t>Lesena klop na kovinskem ogrodju sestavljena iz večih kosov. Sedišče in naslon iz HPL panela tip AB. Ogrodje iz profilov iz nerjavečega jekla, obdelava mat brušeno.  Obešalniki so v drugi postavki. Vse po načrtu. Barva 8100 SM Pearl White kot je definirana v Kronospan katalogu.</t>
  </si>
  <si>
    <t>Omare narejeni po meri iz melaminirane iverke z ABS robovi, vse sive barve podobno kot HPL panel tip AB (tip Kronospan 0197 SU Chinohilla grey). Vrata in zaključne letve narejene iz HPL panela tip AB. Vključuje tudi stenske obloge prav tako iz panela AB. Vse po načrtu.</t>
  </si>
  <si>
    <t>Ponujeni material/oprema/naprava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</si>
</sst>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_-* #,##0.00\ _S_I_T_-;\-* #,##0.00\ _S_I_T_-;_-* &quot;-&quot;??\ _S_I_T_-;_-@_-"/>
  </numFmts>
  <fonts count="13" x14ac:knownFonts="1">
    <font>
      <sz val="11"/>
      <color rgb="FF000000"/>
      <name val="Calibri"/>
      <family val="2"/>
      <charset val="1"/>
    </font>
    <font>
      <u/>
      <sz val="11"/>
      <color rgb="FF0000FF"/>
      <name val="Calibri"/>
      <family val="2"/>
      <charset val="1"/>
    </font>
    <font>
      <b/>
      <sz val="11"/>
      <color rgb="FF000000"/>
      <name val="Calibri"/>
      <family val="2"/>
      <charset val="1"/>
    </font>
    <font>
      <sz val="11"/>
      <name val="Calibri"/>
      <family val="2"/>
      <charset val="1"/>
    </font>
    <font>
      <sz val="11"/>
      <color rgb="FF000000"/>
      <name val="Calibri"/>
      <family val="2"/>
    </font>
    <font>
      <u/>
      <sz val="11"/>
      <color theme="10"/>
      <name val="Calibri"/>
      <family val="2"/>
      <charset val="1"/>
    </font>
    <font>
      <b/>
      <sz val="11"/>
      <color rgb="FF000000"/>
      <name val="Calibri"/>
      <family val="2"/>
    </font>
    <font>
      <b/>
      <sz val="14"/>
      <color rgb="FF000000"/>
      <name val="Calibri"/>
      <family val="2"/>
      <charset val="1"/>
    </font>
    <font>
      <sz val="10"/>
      <name val="Arial CE"/>
      <charset val="238"/>
    </font>
    <font>
      <sz val="10"/>
      <name val="Arial"/>
      <family val="2"/>
      <charset val="238"/>
    </font>
    <font>
      <sz val="8"/>
      <name val="Calibri"/>
      <family val="2"/>
      <charset val="1"/>
    </font>
    <font>
      <sz val="11"/>
      <color rgb="FFFF0000"/>
      <name val="Calibri"/>
      <family val="2"/>
    </font>
    <font>
      <sz val="11"/>
      <name val="Calibri"/>
      <family val="2"/>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249977111117893"/>
        <bgColor indexed="64"/>
      </patternFill>
    </fill>
  </fills>
  <borders count="8">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style="thin">
        <color auto="1"/>
      </left>
      <right/>
      <top/>
      <bottom/>
      <diagonal/>
    </border>
  </borders>
  <cellStyleXfs count="9">
    <xf numFmtId="0" fontId="0" fillId="0" borderId="0"/>
    <xf numFmtId="0" fontId="1" fillId="0" borderId="0" applyBorder="0" applyProtection="0"/>
    <xf numFmtId="0" fontId="5" fillId="0" borderId="0" applyNumberFormat="0" applyFill="0" applyBorder="0" applyAlignment="0" applyProtection="0"/>
    <xf numFmtId="0" fontId="8" fillId="0" borderId="0"/>
    <xf numFmtId="0" fontId="9" fillId="0" borderId="0"/>
    <xf numFmtId="0" fontId="9" fillId="0" borderId="0"/>
    <xf numFmtId="0" fontId="9" fillId="0" borderId="0"/>
    <xf numFmtId="165" fontId="9" fillId="0" borderId="0" applyFont="0" applyFill="0" applyBorder="0" applyAlignment="0" applyProtection="0"/>
    <xf numFmtId="0" fontId="8" fillId="0" borderId="0"/>
  </cellStyleXfs>
  <cellXfs count="91">
    <xf numFmtId="0" fontId="0" fillId="0" borderId="0" xfId="0"/>
    <xf numFmtId="0" fontId="2" fillId="0" borderId="0" xfId="0" applyFont="1"/>
    <xf numFmtId="0" fontId="0" fillId="0" borderId="0" xfId="0" applyAlignment="1">
      <alignment vertical="top"/>
    </xf>
    <xf numFmtId="0" fontId="1" fillId="0" borderId="0" xfId="1" applyBorder="1" applyProtection="1"/>
    <xf numFmtId="164" fontId="0" fillId="0" borderId="0" xfId="0" applyNumberFormat="1"/>
    <xf numFmtId="0" fontId="5" fillId="0" borderId="0" xfId="2" applyBorder="1" applyAlignment="1" applyProtection="1"/>
    <xf numFmtId="0" fontId="0" fillId="0" borderId="1" xfId="0" applyBorder="1"/>
    <xf numFmtId="164" fontId="0" fillId="0" borderId="2" xfId="0" applyNumberFormat="1" applyBorder="1"/>
    <xf numFmtId="0" fontId="2" fillId="0" borderId="1" xfId="0" applyFont="1" applyBorder="1"/>
    <xf numFmtId="0" fontId="6" fillId="0" borderId="0" xfId="0" applyFont="1"/>
    <xf numFmtId="0" fontId="6" fillId="4" borderId="0" xfId="0" applyFont="1" applyFill="1"/>
    <xf numFmtId="0" fontId="6" fillId="0" borderId="0" xfId="0" applyFont="1" applyAlignment="1">
      <alignment vertical="top"/>
    </xf>
    <xf numFmtId="164" fontId="6" fillId="4" borderId="0" xfId="0" applyNumberFormat="1" applyFont="1" applyFill="1"/>
    <xf numFmtId="0" fontId="0" fillId="0" borderId="4" xfId="0" applyBorder="1"/>
    <xf numFmtId="0" fontId="5" fillId="0" borderId="0" xfId="2" applyBorder="1" applyAlignment="1" applyProtection="1">
      <alignment vertical="top"/>
    </xf>
    <xf numFmtId="0" fontId="4" fillId="0" borderId="0" xfId="0" applyFont="1"/>
    <xf numFmtId="164" fontId="2" fillId="0" borderId="1" xfId="0" applyNumberFormat="1" applyFont="1" applyBorder="1"/>
    <xf numFmtId="164" fontId="0" fillId="0" borderId="4" xfId="0" applyNumberFormat="1" applyBorder="1" applyAlignment="1" applyProtection="1">
      <alignment vertical="top"/>
      <protection locked="0"/>
    </xf>
    <xf numFmtId="164" fontId="3" fillId="0" borderId="4" xfId="0" applyNumberFormat="1" applyFont="1" applyBorder="1" applyAlignment="1" applyProtection="1">
      <alignment vertical="top"/>
      <protection locked="0"/>
    </xf>
    <xf numFmtId="164" fontId="0" fillId="0" borderId="0" xfId="0" applyNumberFormat="1" applyAlignment="1" applyProtection="1">
      <alignment vertical="top"/>
      <protection locked="0"/>
    </xf>
    <xf numFmtId="164" fontId="0" fillId="0" borderId="5" xfId="0" applyNumberFormat="1" applyBorder="1" applyAlignment="1" applyProtection="1">
      <alignment vertical="top"/>
      <protection locked="0"/>
    </xf>
    <xf numFmtId="164" fontId="0" fillId="0" borderId="3" xfId="0" applyNumberFormat="1" applyBorder="1" applyAlignment="1" applyProtection="1">
      <alignment vertical="top"/>
      <protection locked="0"/>
    </xf>
    <xf numFmtId="164" fontId="0" fillId="0" borderId="4" xfId="0" applyNumberFormat="1" applyBorder="1" applyAlignment="1" applyProtection="1">
      <alignment vertical="top" wrapText="1"/>
      <protection locked="0"/>
    </xf>
    <xf numFmtId="0" fontId="7" fillId="0" borderId="0" xfId="0" applyFont="1" applyAlignment="1">
      <alignment vertical="top"/>
    </xf>
    <xf numFmtId="0" fontId="0" fillId="0" borderId="0" xfId="0" applyAlignment="1">
      <alignment vertical="top" wrapText="1"/>
    </xf>
    <xf numFmtId="164" fontId="0" fillId="0" borderId="0" xfId="0" applyNumberFormat="1" applyAlignment="1">
      <alignment vertical="top"/>
    </xf>
    <xf numFmtId="0" fontId="6" fillId="4" borderId="0" xfId="0" applyFont="1" applyFill="1" applyAlignment="1">
      <alignment vertical="top"/>
    </xf>
    <xf numFmtId="0" fontId="6" fillId="4" borderId="0" xfId="0" applyFont="1" applyFill="1" applyAlignment="1">
      <alignment vertical="top" wrapText="1"/>
    </xf>
    <xf numFmtId="164" fontId="6" fillId="4" borderId="0" xfId="0" applyNumberFormat="1" applyFont="1" applyFill="1" applyAlignment="1">
      <alignment vertical="top"/>
    </xf>
    <xf numFmtId="0" fontId="6" fillId="0" borderId="0" xfId="0" applyFont="1" applyAlignment="1">
      <alignment vertical="top" wrapText="1"/>
    </xf>
    <xf numFmtId="164" fontId="6" fillId="0" borderId="0" xfId="0" applyNumberFormat="1" applyFont="1" applyAlignment="1">
      <alignment vertical="top"/>
    </xf>
    <xf numFmtId="0" fontId="2" fillId="0" borderId="0" xfId="0" applyFont="1" applyAlignment="1">
      <alignment vertical="top"/>
    </xf>
    <xf numFmtId="0" fontId="2" fillId="0" borderId="0" xfId="0" quotePrefix="1" applyFont="1" applyAlignment="1">
      <alignment vertical="top" wrapText="1"/>
    </xf>
    <xf numFmtId="0" fontId="2" fillId="0" borderId="0" xfId="0" quotePrefix="1" applyFont="1" applyAlignment="1">
      <alignment vertical="top"/>
    </xf>
    <xf numFmtId="0" fontId="0" fillId="0" borderId="3" xfId="0" applyBorder="1" applyAlignment="1">
      <alignment vertical="top"/>
    </xf>
    <xf numFmtId="0" fontId="0" fillId="0" borderId="3" xfId="0" applyBorder="1" applyAlignment="1">
      <alignment vertical="top" wrapText="1"/>
    </xf>
    <xf numFmtId="0" fontId="2" fillId="0" borderId="3" xfId="0" quotePrefix="1" applyFont="1" applyBorder="1" applyAlignment="1">
      <alignment vertical="top" wrapText="1"/>
    </xf>
    <xf numFmtId="0" fontId="0" fillId="0" borderId="3" xfId="0" applyBorder="1"/>
    <xf numFmtId="164" fontId="0" fillId="0" borderId="3" xfId="0" applyNumberFormat="1" applyBorder="1" applyAlignment="1">
      <alignment vertical="top"/>
    </xf>
    <xf numFmtId="0" fontId="0" fillId="0" borderId="4" xfId="0" applyBorder="1" applyAlignment="1">
      <alignment vertical="top"/>
    </xf>
    <xf numFmtId="0" fontId="0" fillId="0" borderId="4" xfId="0" applyBorder="1" applyAlignment="1">
      <alignment vertical="top" wrapText="1"/>
    </xf>
    <xf numFmtId="164" fontId="0" fillId="0" borderId="4" xfId="0" applyNumberFormat="1" applyBorder="1" applyAlignment="1">
      <alignment vertical="top"/>
    </xf>
    <xf numFmtId="0" fontId="0" fillId="2" borderId="4" xfId="0" applyFill="1" applyBorder="1" applyAlignment="1">
      <alignment vertical="top" wrapText="1"/>
    </xf>
    <xf numFmtId="0" fontId="3" fillId="0" borderId="4" xfId="0" applyFont="1" applyBorder="1" applyAlignment="1">
      <alignment vertical="top"/>
    </xf>
    <xf numFmtId="0" fontId="3" fillId="2" borderId="4" xfId="0" applyFont="1" applyFill="1" applyBorder="1" applyAlignment="1">
      <alignment vertical="top" wrapText="1"/>
    </xf>
    <xf numFmtId="0" fontId="12" fillId="0" borderId="4" xfId="0" applyFont="1" applyBorder="1" applyAlignment="1">
      <alignment vertical="top"/>
    </xf>
    <xf numFmtId="0" fontId="12" fillId="0" borderId="4" xfId="0" applyFont="1" applyBorder="1" applyAlignment="1">
      <alignment vertical="center" wrapText="1"/>
    </xf>
    <xf numFmtId="0" fontId="0" fillId="2" borderId="5" xfId="0" applyFill="1" applyBorder="1" applyAlignment="1">
      <alignment vertical="top"/>
    </xf>
    <xf numFmtId="0" fontId="0" fillId="2" borderId="5" xfId="0" applyFill="1" applyBorder="1" applyAlignment="1">
      <alignment vertical="top" wrapText="1"/>
    </xf>
    <xf numFmtId="0" fontId="0" fillId="0" borderId="5" xfId="0" applyBorder="1" applyAlignment="1">
      <alignment vertical="top" wrapText="1"/>
    </xf>
    <xf numFmtId="0" fontId="0" fillId="0" borderId="5" xfId="0" applyBorder="1" applyAlignment="1">
      <alignment vertical="top"/>
    </xf>
    <xf numFmtId="164" fontId="0" fillId="0" borderId="5" xfId="0" applyNumberFormat="1" applyBorder="1" applyAlignment="1">
      <alignment vertical="top"/>
    </xf>
    <xf numFmtId="0" fontId="0" fillId="2" borderId="3" xfId="0" applyFill="1" applyBorder="1" applyAlignment="1">
      <alignment vertical="top"/>
    </xf>
    <xf numFmtId="0" fontId="0" fillId="3" borderId="3" xfId="0" applyFill="1" applyBorder="1" applyAlignment="1">
      <alignment vertical="top"/>
    </xf>
    <xf numFmtId="0" fontId="0" fillId="3" borderId="3" xfId="0" applyFill="1" applyBorder="1" applyAlignment="1">
      <alignment vertical="top" wrapText="1"/>
    </xf>
    <xf numFmtId="0" fontId="0" fillId="0" borderId="3" xfId="0" applyBorder="1" applyAlignment="1">
      <alignment horizontal="center" vertical="center" wrapText="1"/>
    </xf>
    <xf numFmtId="0" fontId="0" fillId="2" borderId="3" xfId="0" applyFill="1" applyBorder="1" applyAlignment="1">
      <alignment vertical="top" wrapText="1"/>
    </xf>
    <xf numFmtId="0" fontId="0" fillId="2" borderId="0" xfId="0" applyFill="1" applyAlignment="1">
      <alignment vertical="top"/>
    </xf>
    <xf numFmtId="0" fontId="0" fillId="2" borderId="0" xfId="0" applyFill="1" applyAlignment="1">
      <alignment vertical="top" wrapText="1"/>
    </xf>
    <xf numFmtId="0" fontId="0" fillId="2" borderId="4" xfId="0" applyFill="1" applyBorder="1" applyAlignment="1">
      <alignment vertical="top"/>
    </xf>
    <xf numFmtId="0" fontId="5" fillId="0" borderId="0" xfId="2" applyProtection="1"/>
    <xf numFmtId="0" fontId="5" fillId="0" borderId="0" xfId="2" applyAlignment="1" applyProtection="1">
      <alignment horizontal="left" vertical="top"/>
    </xf>
    <xf numFmtId="0" fontId="0" fillId="0" borderId="5" xfId="0" applyBorder="1"/>
    <xf numFmtId="0" fontId="4" fillId="0" borderId="5" xfId="0" applyFont="1" applyBorder="1" applyAlignment="1">
      <alignment vertical="top" wrapText="1"/>
    </xf>
    <xf numFmtId="0" fontId="0" fillId="0" borderId="5" xfId="0" quotePrefix="1" applyBorder="1" applyAlignment="1">
      <alignment vertical="top" wrapText="1"/>
    </xf>
    <xf numFmtId="0" fontId="5" fillId="0" borderId="3" xfId="2" applyBorder="1" applyProtection="1"/>
    <xf numFmtId="0" fontId="5" fillId="0" borderId="0" xfId="2" applyBorder="1" applyProtection="1"/>
    <xf numFmtId="0" fontId="12" fillId="0" borderId="5" xfId="0" applyFont="1" applyBorder="1" applyAlignment="1">
      <alignment vertical="top" wrapText="1"/>
    </xf>
    <xf numFmtId="0" fontId="4" fillId="0" borderId="3" xfId="0" applyFont="1" applyBorder="1" applyAlignment="1">
      <alignment vertical="top" wrapText="1"/>
    </xf>
    <xf numFmtId="0" fontId="3" fillId="2" borderId="3" xfId="0" applyFont="1" applyFill="1" applyBorder="1" applyAlignment="1">
      <alignment vertical="top" wrapText="1"/>
    </xf>
    <xf numFmtId="0" fontId="4" fillId="0" borderId="0" xfId="0" applyFont="1" applyAlignment="1">
      <alignment vertical="top" wrapText="1"/>
    </xf>
    <xf numFmtId="0" fontId="12" fillId="0" borderId="4" xfId="0" applyFont="1" applyBorder="1" applyAlignment="1">
      <alignment vertical="top" wrapText="1"/>
    </xf>
    <xf numFmtId="0" fontId="3" fillId="0" borderId="0" xfId="0" applyFont="1" applyAlignment="1">
      <alignment vertical="top" wrapText="1"/>
    </xf>
    <xf numFmtId="0" fontId="3" fillId="0" borderId="4" xfId="0" applyFont="1" applyBorder="1" applyAlignment="1">
      <alignment vertical="top" wrapText="1"/>
    </xf>
    <xf numFmtId="0" fontId="0" fillId="2" borderId="6" xfId="0" applyFill="1" applyBorder="1" applyAlignment="1">
      <alignment vertical="top"/>
    </xf>
    <xf numFmtId="0" fontId="0" fillId="0" borderId="4" xfId="0" quotePrefix="1" applyBorder="1" applyAlignment="1">
      <alignment vertical="top" wrapText="1"/>
    </xf>
    <xf numFmtId="0" fontId="0" fillId="0" borderId="0" xfId="0" quotePrefix="1" applyAlignment="1">
      <alignment vertical="top" wrapText="1"/>
    </xf>
    <xf numFmtId="164" fontId="0" fillId="0" borderId="4" xfId="0" applyNumberFormat="1" applyBorder="1" applyAlignment="1">
      <alignment vertical="top" wrapText="1"/>
    </xf>
    <xf numFmtId="0" fontId="5" fillId="0" borderId="4" xfId="2" applyBorder="1" applyAlignment="1" applyProtection="1">
      <alignment vertical="top" wrapText="1"/>
    </xf>
    <xf numFmtId="0" fontId="5" fillId="0" borderId="4" xfId="2" applyBorder="1" applyProtection="1"/>
    <xf numFmtId="0" fontId="3" fillId="3" borderId="4" xfId="0" applyFont="1" applyFill="1" applyBorder="1" applyAlignment="1">
      <alignment vertical="top" wrapText="1"/>
    </xf>
    <xf numFmtId="0" fontId="0" fillId="3" borderId="4" xfId="0" applyFill="1" applyBorder="1" applyAlignment="1">
      <alignment vertical="top" wrapText="1"/>
    </xf>
    <xf numFmtId="0" fontId="5" fillId="0" borderId="5" xfId="2" applyBorder="1" applyProtection="1"/>
    <xf numFmtId="0" fontId="5" fillId="0" borderId="0" xfId="2" applyBorder="1" applyAlignment="1" applyProtection="1">
      <alignment vertical="top" wrapText="1"/>
    </xf>
    <xf numFmtId="0" fontId="0" fillId="0" borderId="7" xfId="0" applyBorder="1" applyAlignment="1">
      <alignment vertical="top"/>
    </xf>
    <xf numFmtId="0" fontId="0" fillId="0" borderId="6" xfId="0" applyBorder="1" applyAlignment="1">
      <alignment vertical="top"/>
    </xf>
    <xf numFmtId="0" fontId="0" fillId="0" borderId="4" xfId="0" applyBorder="1" applyAlignment="1">
      <alignment wrapText="1"/>
    </xf>
    <xf numFmtId="0" fontId="3" fillId="0" borderId="4" xfId="0" applyFont="1" applyBorder="1"/>
    <xf numFmtId="0" fontId="6" fillId="0" borderId="0" xfId="0" applyFont="1" applyAlignment="1">
      <alignment wrapText="1"/>
    </xf>
    <xf numFmtId="0" fontId="12" fillId="0" borderId="4" xfId="0" applyFont="1" applyBorder="1"/>
    <xf numFmtId="0" fontId="12" fillId="0" borderId="5" xfId="0" applyFont="1" applyBorder="1" applyAlignment="1">
      <alignment vertical="top"/>
    </xf>
  </cellXfs>
  <cellStyles count="9">
    <cellStyle name="Hiperpovezava" xfId="2" builtinId="8"/>
    <cellStyle name="Hyperlink 1" xfId="1"/>
    <cellStyle name="Navadno" xfId="0" builtinId="0"/>
    <cellStyle name="Navadno 10" xfId="4"/>
    <cellStyle name="Navadno 2 2" xfId="6"/>
    <cellStyle name="Navadno 2 3 2 2" xfId="8"/>
    <cellStyle name="Navadno 3 2" xfId="3"/>
    <cellStyle name="Navadno 3 4" xfId="5"/>
    <cellStyle name="Vejica 2 2" xfId="7"/>
  </cellStyles>
  <dxfs count="13">
    <dxf>
      <alignment vertical="top"/>
      <protection locked="1" hidden="0"/>
    </dxf>
    <dxf>
      <numFmt numFmtId="164" formatCode="#,##0.00\ &quot;€&quot;"/>
      <alignment horizontal="general" vertical="top" textRotation="0" wrapText="0" indent="0" justifyLastLine="0" shrinkToFit="0" readingOrder="0"/>
    </dxf>
    <dxf>
      <numFmt numFmtId="164" formatCode="#,##0.00\ &quot;€&quot;"/>
      <alignment vertical="top"/>
      <protection locked="1" hidden="0"/>
    </dxf>
    <dxf>
      <numFmt numFmtId="164" formatCode="#,##0.00\ &quot;€&quot;"/>
      <alignment vertical="top"/>
      <protection locked="1" hidden="0"/>
    </dxf>
    <dxf>
      <alignment vertical="top"/>
      <protection locked="1" hidden="0"/>
    </dxf>
    <dxf>
      <alignment vertical="top"/>
      <protection locked="1" hidden="0"/>
    </dxf>
    <dxf>
      <protection locked="1" hidden="0"/>
    </dxf>
    <dxf>
      <protection locked="1" hidden="0"/>
    </dxf>
    <dxf>
      <protection locked="1" hidden="0"/>
    </dxf>
    <dxf>
      <protection locked="1" hidden="0"/>
    </dxf>
    <dxf>
      <alignment horizontal="general" vertical="top" textRotation="0" wrapText="0" indent="0" justifyLastLine="0" shrinkToFit="0" readingOrder="0"/>
      <protection locked="1" hidden="0"/>
    </dxf>
    <dxf>
      <protection locked="1" hidden="0"/>
    </dxf>
    <dxf>
      <font>
        <b/>
      </font>
      <fill>
        <patternFill patternType="solid">
          <fgColor indexed="64"/>
          <bgColor theme="0" tint="-0.249977111117893"/>
        </patternFill>
      </fill>
      <protection locked="1" hidden="0"/>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83CA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58E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jpeg"/><Relationship Id="rId3" Type="http://schemas.openxmlformats.org/officeDocument/2006/relationships/image" Target="../media/image3.jpe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jpg"/><Relationship Id="rId16" Type="http://schemas.openxmlformats.org/officeDocument/2006/relationships/image" Target="../media/image16.png"/><Relationship Id="rId1" Type="http://schemas.openxmlformats.org/officeDocument/2006/relationships/image" Target="../media/image1.jp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g"/><Relationship Id="rId9" Type="http://schemas.openxmlformats.org/officeDocument/2006/relationships/image" Target="../media/image9.jpe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3</xdr:col>
      <xdr:colOff>330200</xdr:colOff>
      <xdr:row>37</xdr:row>
      <xdr:rowOff>101600</xdr:rowOff>
    </xdr:from>
    <xdr:to>
      <xdr:col>3</xdr:col>
      <xdr:colOff>4614334</xdr:colOff>
      <xdr:row>37</xdr:row>
      <xdr:rowOff>2957689</xdr:rowOff>
    </xdr:to>
    <xdr:pic>
      <xdr:nvPicPr>
        <xdr:cNvPr id="7" name="Picture 7">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38227000"/>
          <a:ext cx="4284134" cy="2856089"/>
        </a:xfrm>
        <a:prstGeom prst="rect">
          <a:avLst/>
        </a:prstGeom>
      </xdr:spPr>
    </xdr:pic>
    <xdr:clientData/>
  </xdr:twoCellAnchor>
  <xdr:twoCellAnchor editAs="oneCell">
    <xdr:from>
      <xdr:col>3</xdr:col>
      <xdr:colOff>838200</xdr:colOff>
      <xdr:row>64</xdr:row>
      <xdr:rowOff>127000</xdr:rowOff>
    </xdr:from>
    <xdr:to>
      <xdr:col>3</xdr:col>
      <xdr:colOff>4080046</xdr:colOff>
      <xdr:row>64</xdr:row>
      <xdr:rowOff>2287000</xdr:rowOff>
    </xdr:to>
    <xdr:pic>
      <xdr:nvPicPr>
        <xdr:cNvPr id="20" name="Picture 14">
          <a:extLst>
            <a:ext uri="{FF2B5EF4-FFF2-40B4-BE49-F238E27FC236}">
              <a16:creationId xmlns:a16="http://schemas.microsoft.com/office/drawing/2014/main" id="{00000000-0008-0000-0300-00001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61000" y="87003467"/>
          <a:ext cx="3241846" cy="2160000"/>
        </a:xfrm>
        <a:prstGeom prst="rect">
          <a:avLst/>
        </a:prstGeom>
      </xdr:spPr>
    </xdr:pic>
    <xdr:clientData/>
  </xdr:twoCellAnchor>
  <xdr:twoCellAnchor editAs="oneCell">
    <xdr:from>
      <xdr:col>3</xdr:col>
      <xdr:colOff>1507067</xdr:colOff>
      <xdr:row>66</xdr:row>
      <xdr:rowOff>67734</xdr:rowOff>
    </xdr:from>
    <xdr:to>
      <xdr:col>3</xdr:col>
      <xdr:colOff>3412565</xdr:colOff>
      <xdr:row>66</xdr:row>
      <xdr:rowOff>2227734</xdr:rowOff>
    </xdr:to>
    <xdr:pic>
      <xdr:nvPicPr>
        <xdr:cNvPr id="24" name="Picture 22">
          <a:extLst>
            <a:ext uri="{FF2B5EF4-FFF2-40B4-BE49-F238E27FC236}">
              <a16:creationId xmlns:a16="http://schemas.microsoft.com/office/drawing/2014/main" id="{00000000-0008-0000-0300-000018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0776" b="3653"/>
        <a:stretch/>
      </xdr:blipFill>
      <xdr:spPr>
        <a:xfrm>
          <a:off x="6129867" y="105774067"/>
          <a:ext cx="1905498" cy="2160000"/>
        </a:xfrm>
        <a:prstGeom prst="rect">
          <a:avLst/>
        </a:prstGeom>
      </xdr:spPr>
    </xdr:pic>
    <xdr:clientData/>
  </xdr:twoCellAnchor>
  <xdr:twoCellAnchor editAs="oneCell">
    <xdr:from>
      <xdr:col>3</xdr:col>
      <xdr:colOff>1371600</xdr:colOff>
      <xdr:row>35</xdr:row>
      <xdr:rowOff>125506</xdr:rowOff>
    </xdr:from>
    <xdr:to>
      <xdr:col>3</xdr:col>
      <xdr:colOff>3568700</xdr:colOff>
      <xdr:row>35</xdr:row>
      <xdr:rowOff>3427506</xdr:rowOff>
    </xdr:to>
    <xdr:pic>
      <xdr:nvPicPr>
        <xdr:cNvPr id="87" name="Imagen 86">
          <a:extLst>
            <a:ext uri="{FF2B5EF4-FFF2-40B4-BE49-F238E27FC236}">
              <a16:creationId xmlns:a16="http://schemas.microsoft.com/office/drawing/2014/main" id="{00000000-0008-0000-0300-000057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997388" y="14980024"/>
          <a:ext cx="2197100" cy="3302000"/>
        </a:xfrm>
        <a:prstGeom prst="rect">
          <a:avLst/>
        </a:prstGeom>
      </xdr:spPr>
    </xdr:pic>
    <xdr:clientData/>
  </xdr:twoCellAnchor>
  <xdr:twoCellAnchor editAs="oneCell">
    <xdr:from>
      <xdr:col>3</xdr:col>
      <xdr:colOff>1085498</xdr:colOff>
      <xdr:row>32</xdr:row>
      <xdr:rowOff>3388722</xdr:rowOff>
    </xdr:from>
    <xdr:to>
      <xdr:col>3</xdr:col>
      <xdr:colOff>4277408</xdr:colOff>
      <xdr:row>33</xdr:row>
      <xdr:rowOff>2189120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5"/>
        <a:stretch>
          <a:fillRect/>
        </a:stretch>
      </xdr:blipFill>
      <xdr:spPr>
        <a:xfrm>
          <a:off x="6277984" y="11923122"/>
          <a:ext cx="3191910" cy="2195650"/>
        </a:xfrm>
        <a:prstGeom prst="rect">
          <a:avLst/>
        </a:prstGeom>
      </xdr:spPr>
    </xdr:pic>
    <xdr:clientData/>
  </xdr:twoCellAnchor>
  <xdr:twoCellAnchor editAs="oneCell">
    <xdr:from>
      <xdr:col>3</xdr:col>
      <xdr:colOff>1360714</xdr:colOff>
      <xdr:row>41</xdr:row>
      <xdr:rowOff>97970</xdr:rowOff>
    </xdr:from>
    <xdr:to>
      <xdr:col>3</xdr:col>
      <xdr:colOff>3294289</xdr:colOff>
      <xdr:row>41</xdr:row>
      <xdr:rowOff>2471288</xdr:rowOff>
    </xdr:to>
    <xdr:pic>
      <xdr:nvPicPr>
        <xdr:cNvPr id="39" name="Imagen 13">
          <a:extLst>
            <a:ext uri="{FF2B5EF4-FFF2-40B4-BE49-F238E27FC236}">
              <a16:creationId xmlns:a16="http://schemas.microsoft.com/office/drawing/2014/main" id="{00000000-0008-0000-0300-000027000000}"/>
            </a:ext>
          </a:extLst>
        </xdr:cNvPr>
        <xdr:cNvPicPr>
          <a:picLocks noChangeAspect="1"/>
        </xdr:cNvPicPr>
      </xdr:nvPicPr>
      <xdr:blipFill>
        <a:blip xmlns:r="http://schemas.openxmlformats.org/officeDocument/2006/relationships" r:embed="rId6"/>
        <a:stretch>
          <a:fillRect/>
        </a:stretch>
      </xdr:blipFill>
      <xdr:spPr>
        <a:xfrm>
          <a:off x="6553200" y="28455256"/>
          <a:ext cx="1933575" cy="2373318"/>
        </a:xfrm>
        <a:prstGeom prst="rect">
          <a:avLst/>
        </a:prstGeom>
      </xdr:spPr>
    </xdr:pic>
    <xdr:clientData/>
  </xdr:twoCellAnchor>
  <xdr:twoCellAnchor editAs="oneCell">
    <xdr:from>
      <xdr:col>3</xdr:col>
      <xdr:colOff>1407459</xdr:colOff>
      <xdr:row>46</xdr:row>
      <xdr:rowOff>4643718</xdr:rowOff>
    </xdr:from>
    <xdr:to>
      <xdr:col>3</xdr:col>
      <xdr:colOff>3421736</xdr:colOff>
      <xdr:row>47</xdr:row>
      <xdr:rowOff>3037753</xdr:rowOff>
    </xdr:to>
    <xdr:pic>
      <xdr:nvPicPr>
        <xdr:cNvPr id="40" name="Imagen 51">
          <a:extLst>
            <a:ext uri="{FF2B5EF4-FFF2-40B4-BE49-F238E27FC236}">
              <a16:creationId xmlns:a16="http://schemas.microsoft.com/office/drawing/2014/main" id="{00000000-0008-0000-0300-000028000000}"/>
            </a:ext>
          </a:extLst>
        </xdr:cNvPr>
        <xdr:cNvPicPr>
          <a:picLocks noChangeAspect="1"/>
        </xdr:cNvPicPr>
      </xdr:nvPicPr>
      <xdr:blipFill>
        <a:blip xmlns:r="http://schemas.openxmlformats.org/officeDocument/2006/relationships" r:embed="rId7"/>
        <a:stretch>
          <a:fillRect/>
        </a:stretch>
      </xdr:blipFill>
      <xdr:spPr>
        <a:xfrm>
          <a:off x="6606988" y="38933718"/>
          <a:ext cx="2014277" cy="3091542"/>
        </a:xfrm>
        <a:prstGeom prst="rect">
          <a:avLst/>
        </a:prstGeom>
      </xdr:spPr>
    </xdr:pic>
    <xdr:clientData/>
  </xdr:twoCellAnchor>
  <xdr:twoCellAnchor editAs="oneCell">
    <xdr:from>
      <xdr:col>3</xdr:col>
      <xdr:colOff>959223</xdr:colOff>
      <xdr:row>49</xdr:row>
      <xdr:rowOff>170329</xdr:rowOff>
    </xdr:from>
    <xdr:to>
      <xdr:col>3</xdr:col>
      <xdr:colOff>4126966</xdr:colOff>
      <xdr:row>49</xdr:row>
      <xdr:rowOff>2829997</xdr:rowOff>
    </xdr:to>
    <xdr:pic>
      <xdr:nvPicPr>
        <xdr:cNvPr id="44" name="Imagen 48">
          <a:extLst>
            <a:ext uri="{FF2B5EF4-FFF2-40B4-BE49-F238E27FC236}">
              <a16:creationId xmlns:a16="http://schemas.microsoft.com/office/drawing/2014/main" id="{00000000-0008-0000-0300-00002C000000}"/>
            </a:ext>
          </a:extLst>
        </xdr:cNvPr>
        <xdr:cNvPicPr>
          <a:picLocks noChangeAspect="1"/>
        </xdr:cNvPicPr>
      </xdr:nvPicPr>
      <xdr:blipFill>
        <a:blip xmlns:r="http://schemas.openxmlformats.org/officeDocument/2006/relationships" r:embed="rId8"/>
        <a:stretch>
          <a:fillRect/>
        </a:stretch>
      </xdr:blipFill>
      <xdr:spPr>
        <a:xfrm>
          <a:off x="6158752" y="46975058"/>
          <a:ext cx="3167743" cy="2659668"/>
        </a:xfrm>
        <a:prstGeom prst="rect">
          <a:avLst/>
        </a:prstGeom>
      </xdr:spPr>
    </xdr:pic>
    <xdr:clientData/>
  </xdr:twoCellAnchor>
  <xdr:twoCellAnchor editAs="oneCell">
    <xdr:from>
      <xdr:col>3</xdr:col>
      <xdr:colOff>1056627</xdr:colOff>
      <xdr:row>51</xdr:row>
      <xdr:rowOff>44824</xdr:rowOff>
    </xdr:from>
    <xdr:to>
      <xdr:col>3</xdr:col>
      <xdr:colOff>4141695</xdr:colOff>
      <xdr:row>51</xdr:row>
      <xdr:rowOff>3130860</xdr:rowOff>
    </xdr:to>
    <xdr:pic>
      <xdr:nvPicPr>
        <xdr:cNvPr id="46" name="Picture 45" descr="LEŽALNIK aluminij prašno lakirano bela  - bela, Moderno, kovina/tekstil (64/30/197cm) - Ambia Garden">
          <a:extLst>
            <a:ext uri="{FF2B5EF4-FFF2-40B4-BE49-F238E27FC236}">
              <a16:creationId xmlns:a16="http://schemas.microsoft.com/office/drawing/2014/main" id="{00000000-0008-0000-0300-00002E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6256156" y="53196565"/>
          <a:ext cx="3085068" cy="3086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917525</xdr:colOff>
      <xdr:row>53</xdr:row>
      <xdr:rowOff>26895</xdr:rowOff>
    </xdr:from>
    <xdr:to>
      <xdr:col>3</xdr:col>
      <xdr:colOff>4041192</xdr:colOff>
      <xdr:row>53</xdr:row>
      <xdr:rowOff>3151542</xdr:rowOff>
    </xdr:to>
    <xdr:pic>
      <xdr:nvPicPr>
        <xdr:cNvPr id="50" name="Picture 49" descr="LEŽALNIK aluminij prašno lakirano črna  - črna, Basics, kovina/tekstil (64/30/197cm) - Ambia Garden">
          <a:extLst>
            <a:ext uri="{FF2B5EF4-FFF2-40B4-BE49-F238E27FC236}">
              <a16:creationId xmlns:a16="http://schemas.microsoft.com/office/drawing/2014/main" id="{00000000-0008-0000-0300-000032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117054" y="54308189"/>
          <a:ext cx="3123667" cy="3124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806824</xdr:colOff>
      <xdr:row>55</xdr:row>
      <xdr:rowOff>181984</xdr:rowOff>
    </xdr:from>
    <xdr:to>
      <xdr:col>3</xdr:col>
      <xdr:colOff>3984640</xdr:colOff>
      <xdr:row>55</xdr:row>
      <xdr:rowOff>2635837</xdr:rowOff>
    </xdr:to>
    <xdr:pic>
      <xdr:nvPicPr>
        <xdr:cNvPr id="5" name="Picture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1"/>
        <a:stretch>
          <a:fillRect/>
        </a:stretch>
      </xdr:blipFill>
      <xdr:spPr>
        <a:xfrm>
          <a:off x="6006353" y="58282243"/>
          <a:ext cx="3177816" cy="2453853"/>
        </a:xfrm>
        <a:prstGeom prst="rect">
          <a:avLst/>
        </a:prstGeom>
      </xdr:spPr>
    </xdr:pic>
    <xdr:clientData/>
  </xdr:twoCellAnchor>
  <xdr:twoCellAnchor editAs="oneCell">
    <xdr:from>
      <xdr:col>3</xdr:col>
      <xdr:colOff>1111624</xdr:colOff>
      <xdr:row>57</xdr:row>
      <xdr:rowOff>53788</xdr:rowOff>
    </xdr:from>
    <xdr:to>
      <xdr:col>3</xdr:col>
      <xdr:colOff>3468556</xdr:colOff>
      <xdr:row>57</xdr:row>
      <xdr:rowOff>2745530</xdr:rowOff>
    </xdr:to>
    <xdr:pic>
      <xdr:nvPicPr>
        <xdr:cNvPr id="6" name="Picture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12"/>
        <a:stretch>
          <a:fillRect/>
        </a:stretch>
      </xdr:blipFill>
      <xdr:spPr>
        <a:xfrm>
          <a:off x="6311153" y="63479082"/>
          <a:ext cx="2356932" cy="2691742"/>
        </a:xfrm>
        <a:prstGeom prst="rect">
          <a:avLst/>
        </a:prstGeom>
      </xdr:spPr>
    </xdr:pic>
    <xdr:clientData/>
  </xdr:twoCellAnchor>
  <xdr:twoCellAnchor editAs="oneCell">
    <xdr:from>
      <xdr:col>3</xdr:col>
      <xdr:colOff>986118</xdr:colOff>
      <xdr:row>59</xdr:row>
      <xdr:rowOff>20016</xdr:rowOff>
    </xdr:from>
    <xdr:to>
      <xdr:col>3</xdr:col>
      <xdr:colOff>4034118</xdr:colOff>
      <xdr:row>59</xdr:row>
      <xdr:rowOff>2694687</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3"/>
        <a:stretch>
          <a:fillRect/>
        </a:stretch>
      </xdr:blipFill>
      <xdr:spPr>
        <a:xfrm>
          <a:off x="6185647" y="64619687"/>
          <a:ext cx="3048000" cy="2674671"/>
        </a:xfrm>
        <a:prstGeom prst="rect">
          <a:avLst/>
        </a:prstGeom>
      </xdr:spPr>
    </xdr:pic>
    <xdr:clientData/>
  </xdr:twoCellAnchor>
  <xdr:twoCellAnchor editAs="oneCell">
    <xdr:from>
      <xdr:col>3</xdr:col>
      <xdr:colOff>152400</xdr:colOff>
      <xdr:row>61</xdr:row>
      <xdr:rowOff>39891</xdr:rowOff>
    </xdr:from>
    <xdr:to>
      <xdr:col>3</xdr:col>
      <xdr:colOff>3863789</xdr:colOff>
      <xdr:row>61</xdr:row>
      <xdr:rowOff>2757776</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14"/>
        <a:stretch>
          <a:fillRect/>
        </a:stretch>
      </xdr:blipFill>
      <xdr:spPr>
        <a:xfrm>
          <a:off x="5760720" y="76110351"/>
          <a:ext cx="3711389" cy="2717885"/>
        </a:xfrm>
        <a:prstGeom prst="rect">
          <a:avLst/>
        </a:prstGeom>
      </xdr:spPr>
    </xdr:pic>
    <xdr:clientData/>
  </xdr:twoCellAnchor>
  <xdr:twoCellAnchor editAs="oneCell">
    <xdr:from>
      <xdr:col>3</xdr:col>
      <xdr:colOff>1317812</xdr:colOff>
      <xdr:row>73</xdr:row>
      <xdr:rowOff>26895</xdr:rowOff>
    </xdr:from>
    <xdr:to>
      <xdr:col>3</xdr:col>
      <xdr:colOff>3779072</xdr:colOff>
      <xdr:row>73</xdr:row>
      <xdr:rowOff>2450055</xdr:rowOff>
    </xdr:to>
    <xdr:pic>
      <xdr:nvPicPr>
        <xdr:cNvPr id="15" name="Picture 14">
          <a:extLst>
            <a:ext uri="{FF2B5EF4-FFF2-40B4-BE49-F238E27FC236}">
              <a16:creationId xmlns:a16="http://schemas.microsoft.com/office/drawing/2014/main" id="{00000000-0008-0000-0300-00000F000000}"/>
            </a:ext>
          </a:extLst>
        </xdr:cNvPr>
        <xdr:cNvPicPr>
          <a:picLocks noChangeAspect="1"/>
        </xdr:cNvPicPr>
      </xdr:nvPicPr>
      <xdr:blipFill>
        <a:blip xmlns:r="http://schemas.openxmlformats.org/officeDocument/2006/relationships" r:embed="rId15"/>
        <a:stretch>
          <a:fillRect/>
        </a:stretch>
      </xdr:blipFill>
      <xdr:spPr>
        <a:xfrm>
          <a:off x="6517341" y="83049036"/>
          <a:ext cx="2461260" cy="2423160"/>
        </a:xfrm>
        <a:prstGeom prst="rect">
          <a:avLst/>
        </a:prstGeom>
      </xdr:spPr>
    </xdr:pic>
    <xdr:clientData/>
  </xdr:twoCellAnchor>
  <xdr:twoCellAnchor editAs="oneCell">
    <xdr:from>
      <xdr:col>3</xdr:col>
      <xdr:colOff>537883</xdr:colOff>
      <xdr:row>75</xdr:row>
      <xdr:rowOff>13447</xdr:rowOff>
    </xdr:from>
    <xdr:to>
      <xdr:col>3</xdr:col>
      <xdr:colOff>4105836</xdr:colOff>
      <xdr:row>75</xdr:row>
      <xdr:rowOff>2466415</xdr:rowOff>
    </xdr:to>
    <xdr:pic>
      <xdr:nvPicPr>
        <xdr:cNvPr id="16" name="Picture 15">
          <a:extLst>
            <a:ext uri="{FF2B5EF4-FFF2-40B4-BE49-F238E27FC236}">
              <a16:creationId xmlns:a16="http://schemas.microsoft.com/office/drawing/2014/main" id="{00000000-0008-0000-0300-000010000000}"/>
            </a:ext>
          </a:extLst>
        </xdr:cNvPr>
        <xdr:cNvPicPr>
          <a:picLocks noChangeAspect="1"/>
        </xdr:cNvPicPr>
      </xdr:nvPicPr>
      <xdr:blipFill>
        <a:blip xmlns:r="http://schemas.openxmlformats.org/officeDocument/2006/relationships" r:embed="rId16"/>
        <a:stretch>
          <a:fillRect/>
        </a:stretch>
      </xdr:blipFill>
      <xdr:spPr>
        <a:xfrm>
          <a:off x="5737412" y="88988153"/>
          <a:ext cx="3567953" cy="2452968"/>
        </a:xfrm>
        <a:prstGeom prst="rect">
          <a:avLst/>
        </a:prstGeom>
      </xdr:spPr>
    </xdr:pic>
    <xdr:clientData/>
  </xdr:twoCellAnchor>
  <xdr:twoCellAnchor editAs="oneCell">
    <xdr:from>
      <xdr:col>3</xdr:col>
      <xdr:colOff>670560</xdr:colOff>
      <xdr:row>79</xdr:row>
      <xdr:rowOff>45720</xdr:rowOff>
    </xdr:from>
    <xdr:to>
      <xdr:col>3</xdr:col>
      <xdr:colOff>3940716</xdr:colOff>
      <xdr:row>79</xdr:row>
      <xdr:rowOff>2712720</xdr:rowOff>
    </xdr:to>
    <xdr:pic>
      <xdr:nvPicPr>
        <xdr:cNvPr id="57" name="Imagen 52">
          <a:extLst>
            <a:ext uri="{FF2B5EF4-FFF2-40B4-BE49-F238E27FC236}">
              <a16:creationId xmlns:a16="http://schemas.microsoft.com/office/drawing/2014/main" id="{00000000-0008-0000-0300-000039000000}"/>
            </a:ext>
          </a:extLst>
        </xdr:cNvPr>
        <xdr:cNvPicPr>
          <a:picLocks noChangeAspect="1"/>
        </xdr:cNvPicPr>
      </xdr:nvPicPr>
      <xdr:blipFill>
        <a:blip xmlns:r="http://schemas.openxmlformats.org/officeDocument/2006/relationships" r:embed="rId17"/>
        <a:stretch>
          <a:fillRect/>
        </a:stretch>
      </xdr:blipFill>
      <xdr:spPr>
        <a:xfrm>
          <a:off x="5867400" y="94701360"/>
          <a:ext cx="3270156" cy="2667000"/>
        </a:xfrm>
        <a:prstGeom prst="rect">
          <a:avLst/>
        </a:prstGeom>
      </xdr:spPr>
    </xdr:pic>
    <xdr:clientData/>
  </xdr:twoCellAnchor>
  <xdr:twoCellAnchor editAs="oneCell">
    <xdr:from>
      <xdr:col>3</xdr:col>
      <xdr:colOff>373380</xdr:colOff>
      <xdr:row>39</xdr:row>
      <xdr:rowOff>99060</xdr:rowOff>
    </xdr:from>
    <xdr:to>
      <xdr:col>3</xdr:col>
      <xdr:colOff>4549140</xdr:colOff>
      <xdr:row>39</xdr:row>
      <xdr:rowOff>2171700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8"/>
        <a:stretch>
          <a:fillRect/>
        </a:stretch>
      </xdr:blipFill>
      <xdr:spPr>
        <a:xfrm>
          <a:off x="5570220" y="28917900"/>
          <a:ext cx="4175760" cy="2072640"/>
        </a:xfrm>
        <a:prstGeom prst="rect">
          <a:avLst/>
        </a:prstGeom>
      </xdr:spPr>
    </xdr:pic>
    <xdr:clientData/>
  </xdr:twoCellAnchor>
  <xdr:twoCellAnchor editAs="oneCell">
    <xdr:from>
      <xdr:col>3</xdr:col>
      <xdr:colOff>929640</xdr:colOff>
      <xdr:row>84</xdr:row>
      <xdr:rowOff>15240</xdr:rowOff>
    </xdr:from>
    <xdr:to>
      <xdr:col>3</xdr:col>
      <xdr:colOff>3520440</xdr:colOff>
      <xdr:row>84</xdr:row>
      <xdr:rowOff>1776428</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9"/>
        <a:stretch>
          <a:fillRect/>
        </a:stretch>
      </xdr:blipFill>
      <xdr:spPr>
        <a:xfrm>
          <a:off x="6126480" y="107259120"/>
          <a:ext cx="2590800" cy="1761188"/>
        </a:xfrm>
        <a:prstGeom prst="rect">
          <a:avLst/>
        </a:prstGeom>
      </xdr:spPr>
    </xdr:pic>
    <xdr:clientData/>
  </xdr:twoCellAnchor>
</xdr:wsDr>
</file>

<file path=xl/tables/table1.xml><?xml version="1.0" encoding="utf-8"?>
<table xmlns="http://schemas.openxmlformats.org/spreadsheetml/2006/main" id="1" name="Table1" displayName="Table1" ref="A4:K206" totalsRowShown="0" headerRowDxfId="12" dataDxfId="11">
  <autoFilter ref="A4:K206"/>
  <tableColumns count="11">
    <tableColumn id="1" name="Indeks" dataDxfId="10"/>
    <tableColumn id="2" name="Ime" dataDxfId="9"/>
    <tableColumn id="3" name="Name" dataDxfId="8"/>
    <tableColumn id="4" name="Opis" dataDxfId="7"/>
    <tableColumn id="5" name="Načrt" dataDxfId="6"/>
    <tableColumn id="6" name="Velikost" dataDxfId="5"/>
    <tableColumn id="7" name="Enot" dataDxfId="4"/>
    <tableColumn id="8" name="Cena na enoto" dataDxfId="3">
      <calculatedColumnFormula>20415.5+225+2351.25+918+960+125+375</calculatedColumnFormula>
    </tableColumn>
    <tableColumn id="9" name="Cena" dataDxfId="2">
      <calculatedColumnFormula>G5*H5</calculatedColumnFormula>
    </tableColumn>
    <tableColumn id="11" name="Ponujeni material/oprema/naprava" dataDxfId="1"/>
    <tableColumn id="10" name="Tip"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trevis.si/skladiscni-regali-et-barvani-m35" TargetMode="External"/><Relationship Id="rId13" Type="http://schemas.openxmlformats.org/officeDocument/2006/relationships/drawing" Target="../drawings/drawing1.xml"/><Relationship Id="rId3" Type="http://schemas.openxmlformats.org/officeDocument/2006/relationships/hyperlink" Target="https://www.haworth.com/eu/en/products/meeting-tables/big-break.html" TargetMode="External"/><Relationship Id="rId7" Type="http://schemas.openxmlformats.org/officeDocument/2006/relationships/hyperlink" Target="https://www.trevis.si/skladiscni-regali-et-barvani-m35" TargetMode="External"/><Relationship Id="rId12" Type="http://schemas.openxmlformats.org/officeDocument/2006/relationships/printerSettings" Target="../printerSettings/printerSettings3.bin"/><Relationship Id="rId2" Type="http://schemas.openxmlformats.org/officeDocument/2006/relationships/hyperlink" Target="https://www.arper.com/ww/es/productos/colecciones/leaf-h-74-large" TargetMode="External"/><Relationship Id="rId1" Type="http://schemas.openxmlformats.org/officeDocument/2006/relationships/hyperlink" Target="https://www.haworth.com/eu/en/products/office-desks/tibas.html" TargetMode="External"/><Relationship Id="rId6" Type="http://schemas.openxmlformats.org/officeDocument/2006/relationships/hyperlink" Target="https://www.trevis.si/skladiscni-regali-et-barvani-m35" TargetMode="External"/><Relationship Id="rId11" Type="http://schemas.openxmlformats.org/officeDocument/2006/relationships/hyperlink" Target="https://www.logitech.com/es-es/products/video-conferencing/room-solutions/rallybar.960-001311.html" TargetMode="External"/><Relationship Id="rId5" Type="http://schemas.openxmlformats.org/officeDocument/2006/relationships/hyperlink" Target="https://www.dynamobel.com/en/products/cube-armario/" TargetMode="External"/><Relationship Id="rId10" Type="http://schemas.openxmlformats.org/officeDocument/2006/relationships/hyperlink" Target="https://www.kinnarps.com/products/storage/storage/space/" TargetMode="External"/><Relationship Id="rId4" Type="http://schemas.openxmlformats.org/officeDocument/2006/relationships/hyperlink" Target="https://www.trevis.si/ognjevarna-omara-90n" TargetMode="External"/><Relationship Id="rId9" Type="http://schemas.openxmlformats.org/officeDocument/2006/relationships/hyperlink" Target="https://www.bosch-home.es/catalogo-electrodomesticos/lavadoras-y-secadoras/lavadoras/carga-frontal/WUU28T71ES" TargetMode="External"/><Relationship Id="rId1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abSelected="1" workbookViewId="0">
      <selection activeCell="E8" sqref="E8"/>
    </sheetView>
  </sheetViews>
  <sheetFormatPr defaultColWidth="8.85546875" defaultRowHeight="15" x14ac:dyDescent="0.25"/>
  <cols>
    <col min="2" max="2" width="34.42578125" customWidth="1"/>
    <col min="3" max="3" width="17.28515625" customWidth="1"/>
    <col min="4" max="4" width="20.85546875" customWidth="1"/>
    <col min="5" max="5" width="17.85546875" customWidth="1"/>
    <col min="6" max="6" width="15.7109375" style="4" customWidth="1"/>
  </cols>
  <sheetData>
    <row r="1" spans="1:6" x14ac:dyDescent="0.25">
      <c r="A1" s="1" t="s">
        <v>1</v>
      </c>
      <c r="C1" s="1"/>
      <c r="D1" s="1"/>
      <c r="E1" s="1"/>
    </row>
    <row r="2" spans="1:6" x14ac:dyDescent="0.25">
      <c r="C2" t="s">
        <v>341</v>
      </c>
      <c r="D2" t="s">
        <v>341</v>
      </c>
      <c r="E2" t="s">
        <v>341</v>
      </c>
    </row>
    <row r="3" spans="1:6" x14ac:dyDescent="0.25">
      <c r="A3" s="10" t="s">
        <v>412</v>
      </c>
      <c r="B3" s="10" t="s">
        <v>3</v>
      </c>
      <c r="C3" s="10" t="str">
        <f>Sheet3!A17</f>
        <v>I.</v>
      </c>
      <c r="D3" s="10" t="str">
        <f>Sheet3!A18</f>
        <v>II.A</v>
      </c>
      <c r="E3" s="10" t="str">
        <f>Sheet3!A19</f>
        <v>II.B</v>
      </c>
      <c r="F3" s="12" t="s">
        <v>4</v>
      </c>
    </row>
    <row r="5" spans="1:6" x14ac:dyDescent="0.25">
      <c r="A5" s="6" t="s">
        <v>413</v>
      </c>
      <c r="B5" s="6" t="str">
        <f>Sheet3!A2</f>
        <v>01 Oprema bazena</v>
      </c>
      <c r="C5" s="7">
        <f>SUMIFS(Prostori!$F:$F,Prostori!$A:$A,CONCATENATE("=",$A5,"*"),Prostori!$C:$C,C$3)</f>
        <v>0</v>
      </c>
      <c r="D5" s="7">
        <f>SUMIFS(Prostori!$F:$F,Prostori!$A:$A,CONCATENATE("=",$A5,"*"),Prostori!$C:$C,D$3)</f>
        <v>0</v>
      </c>
      <c r="E5" s="7">
        <f>SUMIFS(Prostori!$F:$F,Prostori!$A:$A,CONCATENATE("=",$A5,"*"),Prostori!$C:$C,E$3)</f>
        <v>0</v>
      </c>
      <c r="F5" s="7">
        <f>C5+D5+E5</f>
        <v>0</v>
      </c>
    </row>
    <row r="6" spans="1:6" x14ac:dyDescent="0.25">
      <c r="A6" s="6" t="s">
        <v>414</v>
      </c>
      <c r="B6" s="6" t="str">
        <f>Sheet3!A3</f>
        <v>02 Premično pohištvo</v>
      </c>
      <c r="C6" s="7">
        <f>SUMIFS(Prostori!$F:$F,Prostori!$A:$A,CONCATENATE("=",$A6,"*"),Prostori!$C:$C,C$3)</f>
        <v>0</v>
      </c>
      <c r="D6" s="7">
        <f>SUMIFS(Prostori!$F:$F,Prostori!$A:$A,CONCATENATE("=",$A6,"*"),Prostori!$C:$C,D$3)</f>
        <v>0</v>
      </c>
      <c r="E6" s="7">
        <f>SUMIFS(Prostori!$F:$F,Prostori!$A:$A,CONCATENATE("=",$A6,"*"),Prostori!$C:$C,E$3)</f>
        <v>0</v>
      </c>
      <c r="F6" s="7">
        <f t="shared" ref="F6:F11" si="0">C6+D6+E6</f>
        <v>0</v>
      </c>
    </row>
    <row r="7" spans="1:6" x14ac:dyDescent="0.25">
      <c r="A7" s="6" t="s">
        <v>415</v>
      </c>
      <c r="B7" s="6" t="str">
        <f>Sheet3!A4</f>
        <v>03 Vgradno pohištvo in pohiptvo po meri</v>
      </c>
      <c r="C7" s="7">
        <f>SUMIFS(Prostori!$F:$F,Prostori!$A:$A,CONCATENATE("=",$A7,"*"),Prostori!$C:$C,C$3)</f>
        <v>0</v>
      </c>
      <c r="D7" s="7">
        <f>SUMIFS(Prostori!$F:$F,Prostori!$A:$A,CONCATENATE("=",$A7,"*"),Prostori!$C:$C,D$3)</f>
        <v>0</v>
      </c>
      <c r="E7" s="7">
        <f>SUMIFS(Prostori!$F:$F,Prostori!$A:$A,CONCATENATE("=",$A7,"*"),Prostori!$C:$C,E$3)</f>
        <v>0</v>
      </c>
      <c r="F7" s="7">
        <f t="shared" si="0"/>
        <v>0</v>
      </c>
    </row>
    <row r="8" spans="1:6" x14ac:dyDescent="0.25">
      <c r="A8" s="6" t="s">
        <v>416</v>
      </c>
      <c r="B8" s="6" t="str">
        <f>Sheet3!A5</f>
        <v>04 Savne</v>
      </c>
      <c r="C8" s="7">
        <f>SUMIFS(Prostori!$F:$F,Prostori!$A:$A,CONCATENATE("=",$A8,"*"),Prostori!$C:$C,C$3)</f>
        <v>0</v>
      </c>
      <c r="D8" s="7">
        <f>SUMIFS(Prostori!$F:$F,Prostori!$A:$A,CONCATENATE("=",$A8,"*"),Prostori!$C:$C,D$3)</f>
        <v>0</v>
      </c>
      <c r="E8" s="7">
        <f>SUMIFS(Prostori!$F:$F,Prostori!$A:$A,CONCATENATE("=",$A8,"*"),Prostori!$C:$C,E$3)</f>
        <v>0</v>
      </c>
      <c r="F8" s="7">
        <f t="shared" si="0"/>
        <v>0</v>
      </c>
    </row>
    <row r="9" spans="1:6" x14ac:dyDescent="0.25">
      <c r="A9" s="6" t="s">
        <v>417</v>
      </c>
      <c r="B9" s="6" t="str">
        <f>Sheet3!A6</f>
        <v xml:space="preserve">05 Tehnološka oprema </v>
      </c>
      <c r="C9" s="7">
        <f>SUMIFS(Prostori!$F:$F,Prostori!$A:$A,CONCATENATE("=",$A9,"*"),Prostori!$C:$C,C$3)</f>
        <v>0</v>
      </c>
      <c r="D9" s="7">
        <f>SUMIFS(Prostori!$F:$F,Prostori!$A:$A,CONCATENATE("=",$A9,"*"),Prostori!$C:$C,D$3)</f>
        <v>0</v>
      </c>
      <c r="E9" s="7">
        <f>SUMIFS(Prostori!$F:$F,Prostori!$A:$A,CONCATENATE("=",$A9,"*"),Prostori!$C:$C,E$3)</f>
        <v>0</v>
      </c>
      <c r="F9" s="7">
        <f t="shared" si="0"/>
        <v>0</v>
      </c>
    </row>
    <row r="10" spans="1:6" x14ac:dyDescent="0.25">
      <c r="A10" s="6" t="s">
        <v>418</v>
      </c>
      <c r="B10" s="6" t="str">
        <f>Sheet3!A7</f>
        <v>06 Sanitarna oprema</v>
      </c>
      <c r="C10" s="7">
        <f>SUMIFS(Prostori!$F:$F,Prostori!$A:$A,CONCATENATE("=",$A10,"*"),Prostori!$C:$C,C$3)</f>
        <v>0</v>
      </c>
      <c r="D10" s="7">
        <f>SUMIFS(Prostori!$F:$F,Prostori!$A:$A,CONCATENATE("=",$A10,"*"),Prostori!$C:$C,D$3)</f>
        <v>0</v>
      </c>
      <c r="E10" s="7">
        <f>SUMIFS(Prostori!$F:$F,Prostori!$A:$A,CONCATENATE("=",$A10,"*"),Prostori!$C:$C,E$3)</f>
        <v>0</v>
      </c>
      <c r="F10" s="7">
        <f t="shared" si="0"/>
        <v>0</v>
      </c>
    </row>
    <row r="11" spans="1:6" x14ac:dyDescent="0.25">
      <c r="A11" s="6" t="s">
        <v>419</v>
      </c>
      <c r="B11" s="6" t="str">
        <f>Sheet3!A8</f>
        <v>07 Označevanje</v>
      </c>
      <c r="C11" s="7">
        <f>SUMIFS(Prostori!$F:$F,Prostori!$A:$A,CONCATENATE("=",$A11,"*"),Prostori!$C:$C,C$3)</f>
        <v>0</v>
      </c>
      <c r="D11" s="7">
        <f>SUMIFS(Prostori!$F:$F,Prostori!$A:$A,CONCATENATE("=",$A11,"*"),Prostori!$C:$C,D$3)</f>
        <v>0</v>
      </c>
      <c r="E11" s="7">
        <f>SUMIFS(Prostori!$F:$F,Prostori!$A:$A,CONCATENATE("=",$A11,"*"),Prostori!$C:$C,E$3)</f>
        <v>0</v>
      </c>
      <c r="F11" s="7">
        <f t="shared" si="0"/>
        <v>0</v>
      </c>
    </row>
    <row r="12" spans="1:6" x14ac:dyDescent="0.25">
      <c r="A12" s="6"/>
      <c r="B12" s="6"/>
      <c r="C12" s="6"/>
      <c r="D12" s="6"/>
      <c r="E12" s="6"/>
      <c r="F12" s="7"/>
    </row>
    <row r="13" spans="1:6" x14ac:dyDescent="0.25">
      <c r="A13" s="8" t="s">
        <v>5</v>
      </c>
      <c r="B13" s="8" t="s">
        <v>5</v>
      </c>
      <c r="C13" s="16">
        <f>SUM(C5:C11)</f>
        <v>0</v>
      </c>
      <c r="D13" s="16">
        <f>SUM(D5:D11)</f>
        <v>0</v>
      </c>
      <c r="E13" s="16">
        <f>SUM(E5:E11)</f>
        <v>0</v>
      </c>
      <c r="F13" s="16">
        <f>SUM(F5:F11)</f>
        <v>0</v>
      </c>
    </row>
  </sheetData>
  <sheetProtection algorithmName="SHA-512" hashValue="uGHpxO4B3dBnN87oIrYLJ04JtBa8XjNO3rIUCiSczna0uOCzTGPm4ohtslpxK6i4wPNN2f/k/fX6kSiZhdEUcA==" saltValue="HmOIkz01gs3Qbz6CVLlG9A==" spinCount="100000" sheet="1" objects="1" scenarios="1"/>
  <phoneticPr fontId="10" type="noConversion"/>
  <pageMargins left="0.70866141732283472" right="0.70866141732283472" top="0.74803149606299213" bottom="0.74803149606299213" header="0.31496062992125984" footer="0.31496062992125984"/>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7"/>
  <sheetViews>
    <sheetView view="pageBreakPreview" zoomScale="117" zoomScaleNormal="100" zoomScaleSheetLayoutView="117" workbookViewId="0">
      <selection activeCell="M15" sqref="M15"/>
    </sheetView>
  </sheetViews>
  <sheetFormatPr defaultColWidth="8.85546875" defaultRowHeight="15" x14ac:dyDescent="0.25"/>
  <cols>
    <col min="1" max="1" width="8.5703125" customWidth="1"/>
    <col min="2" max="2" width="58.140625" customWidth="1"/>
    <col min="3" max="3" width="8" customWidth="1"/>
    <col min="5" max="5" width="0" hidden="1" customWidth="1"/>
  </cols>
  <sheetData>
    <row r="1" spans="1:9" x14ac:dyDescent="0.25">
      <c r="A1" s="1" t="s">
        <v>101</v>
      </c>
    </row>
    <row r="2" spans="1:9" x14ac:dyDescent="0.25">
      <c r="A2" s="1" t="s">
        <v>0</v>
      </c>
    </row>
    <row r="4" spans="1:9" x14ac:dyDescent="0.25">
      <c r="A4" s="9" t="s">
        <v>2</v>
      </c>
      <c r="B4" s="9" t="s">
        <v>6</v>
      </c>
      <c r="C4" s="9" t="s">
        <v>341</v>
      </c>
      <c r="D4" s="9" t="s">
        <v>7</v>
      </c>
      <c r="E4" s="9"/>
      <c r="F4" s="9"/>
      <c r="G4" s="9"/>
      <c r="H4" s="9"/>
      <c r="I4" s="9"/>
    </row>
    <row r="6" spans="1:9" x14ac:dyDescent="0.25">
      <c r="A6" s="1" t="s">
        <v>361</v>
      </c>
    </row>
    <row r="7" spans="1:9" x14ac:dyDescent="0.25">
      <c r="A7" s="15" t="s">
        <v>133</v>
      </c>
      <c r="B7" t="str">
        <f>VLOOKUP(A7,Oprema!$A:$B,2,0)</f>
        <v>Pisarniški stol z naslonom za roke</v>
      </c>
      <c r="C7" t="s">
        <v>342</v>
      </c>
      <c r="D7">
        <v>1</v>
      </c>
      <c r="F7">
        <f>VLOOKUP(A7,Oprema!$A:$H,8,0)*D7</f>
        <v>0</v>
      </c>
    </row>
    <row r="8" spans="1:9" x14ac:dyDescent="0.25">
      <c r="A8" s="15" t="s">
        <v>170</v>
      </c>
      <c r="B8" t="str">
        <f>VLOOKUP(A8,Oprema!$A:$B,2,0)</f>
        <v>Stojalo za dežnike</v>
      </c>
      <c r="C8" t="s">
        <v>342</v>
      </c>
      <c r="D8">
        <v>1</v>
      </c>
      <c r="F8">
        <f>VLOOKUP(A8,Oprema!$A:$H,8,0)*D8</f>
        <v>0</v>
      </c>
    </row>
    <row r="9" spans="1:9" x14ac:dyDescent="0.25">
      <c r="A9" s="15" t="s">
        <v>174</v>
      </c>
      <c r="B9" t="str">
        <f>VLOOKUP(A9,Oprema!$A:$B,2,0)</f>
        <v>Ogasna deska</v>
      </c>
      <c r="C9" t="s">
        <v>342</v>
      </c>
      <c r="D9">
        <v>1</v>
      </c>
      <c r="F9">
        <f>VLOOKUP(A9,Oprema!$A:$H,8,0)*D9</f>
        <v>0</v>
      </c>
    </row>
    <row r="10" spans="1:9" x14ac:dyDescent="0.25">
      <c r="A10" s="15" t="s">
        <v>195</v>
      </c>
      <c r="B10" t="str">
        <f>VLOOKUP(A10,Oprema!$A:$B,2,0)</f>
        <v>Recepcijski pult</v>
      </c>
      <c r="C10" t="s">
        <v>342</v>
      </c>
      <c r="D10">
        <v>1</v>
      </c>
      <c r="F10">
        <f>VLOOKUP(A10,Oprema!$A:$H,8,0)*D10</f>
        <v>0</v>
      </c>
    </row>
    <row r="11" spans="1:9" x14ac:dyDescent="0.25">
      <c r="A11" s="15" t="s">
        <v>226</v>
      </c>
      <c r="B11" t="str">
        <f>VLOOKUP(A11,Oprema!$A:$B,2,0)</f>
        <v>Oznake za slabovidne - vodilne</v>
      </c>
      <c r="C11" t="s">
        <v>342</v>
      </c>
      <c r="D11">
        <v>11.56</v>
      </c>
      <c r="F11">
        <f>VLOOKUP(A11,Oprema!$A:$H,8,0)*D11</f>
        <v>0</v>
      </c>
    </row>
    <row r="12" spans="1:9" x14ac:dyDescent="0.25">
      <c r="A12" s="15" t="s">
        <v>252</v>
      </c>
      <c r="B12" t="str">
        <f>VLOOKUP(A12,Oprema!$A:$B,2,0)</f>
        <v>Oznake za slabovidne - opozorilne</v>
      </c>
      <c r="C12" t="s">
        <v>342</v>
      </c>
      <c r="D12">
        <v>11</v>
      </c>
      <c r="F12">
        <f>VLOOKUP(A12,Oprema!$A:$H,8,0)*D12</f>
        <v>0</v>
      </c>
    </row>
    <row r="13" spans="1:9" x14ac:dyDescent="0.25">
      <c r="A13" s="15" t="s">
        <v>488</v>
      </c>
      <c r="B13" t="str">
        <f>VLOOKUP(A13,Oprema!$A:$B,2,0)</f>
        <v>Recepcijske omare</v>
      </c>
      <c r="C13" t="s">
        <v>342</v>
      </c>
      <c r="D13">
        <v>1</v>
      </c>
      <c r="F13">
        <f>VLOOKUP(A13,Oprema!$A:$H,8,0)*D13</f>
        <v>0</v>
      </c>
    </row>
    <row r="14" spans="1:9" x14ac:dyDescent="0.25">
      <c r="A14" s="15" t="s">
        <v>522</v>
      </c>
      <c r="B14" t="str">
        <f>VLOOKUP(A14,Oprema!$A:$B,2,0)</f>
        <v>Taktilni 3D model</v>
      </c>
      <c r="C14" t="s">
        <v>343</v>
      </c>
      <c r="D14">
        <v>1</v>
      </c>
      <c r="F14">
        <f>VLOOKUP(A14,Oprema!$A:$H,8,0)*D14</f>
        <v>0</v>
      </c>
    </row>
    <row r="15" spans="1:9" x14ac:dyDescent="0.25">
      <c r="A15" s="15" t="s">
        <v>253</v>
      </c>
      <c r="B15" t="str">
        <f>VLOOKUP(A15,Oprema!$A:$B,2,0)</f>
        <v>Speedgate 1+1</v>
      </c>
      <c r="C15" t="s">
        <v>342</v>
      </c>
      <c r="D15">
        <v>1</v>
      </c>
      <c r="F15">
        <f>VLOOKUP(A15,Oprema!$A:$H,8,0)*D15</f>
        <v>0</v>
      </c>
    </row>
    <row r="16" spans="1:9" x14ac:dyDescent="0.25">
      <c r="A16" s="15" t="s">
        <v>254</v>
      </c>
      <c r="B16" t="str">
        <f>VLOOKUP(A16,Oprema!$A:$B,2,0)</f>
        <v>Terminal kontrole dostopa</v>
      </c>
      <c r="C16" t="s">
        <v>342</v>
      </c>
      <c r="D16">
        <v>2</v>
      </c>
      <c r="F16">
        <f>VLOOKUP(A16,Oprema!$A:$H,8,0)*D16</f>
        <v>0</v>
      </c>
    </row>
    <row r="17" spans="1:6" x14ac:dyDescent="0.25">
      <c r="A17" s="15" t="s">
        <v>256</v>
      </c>
      <c r="B17" t="str">
        <f>VLOOKUP(A17,Oprema!$A:$B,2,0)</f>
        <v>Kodirnik brezkontaktnih medijev -elektronskih zapestnic</v>
      </c>
      <c r="C17" t="s">
        <v>342</v>
      </c>
      <c r="D17">
        <v>2</v>
      </c>
      <c r="F17">
        <f>VLOOKUP(A17,Oprema!$A:$H,8,0)*D17</f>
        <v>0</v>
      </c>
    </row>
    <row r="18" spans="1:6" x14ac:dyDescent="0.25">
      <c r="A18" s="15" t="s">
        <v>257</v>
      </c>
      <c r="B18" t="str">
        <f>VLOOKUP(A18,Oprema!$A:$B,2,0)</f>
        <v>Zapestnice</v>
      </c>
      <c r="C18" t="s">
        <v>342</v>
      </c>
      <c r="D18">
        <v>220</v>
      </c>
      <c r="F18">
        <f>VLOOKUP(A18,Oprema!$A:$H,8,0)*D18</f>
        <v>0</v>
      </c>
    </row>
    <row r="19" spans="1:6" x14ac:dyDescent="0.25">
      <c r="A19" s="15" t="s">
        <v>259</v>
      </c>
      <c r="B19" t="str">
        <f>VLOOKUP(A19,Oprema!$A:$B,2,0)</f>
        <v>Blagajniški predal</v>
      </c>
      <c r="C19" t="s">
        <v>342</v>
      </c>
      <c r="D19">
        <v>1</v>
      </c>
      <c r="F19">
        <f>VLOOKUP(A19,Oprema!$A:$H,8,0)*D19</f>
        <v>0</v>
      </c>
    </row>
    <row r="20" spans="1:6" x14ac:dyDescent="0.25">
      <c r="A20" s="15" t="s">
        <v>264</v>
      </c>
      <c r="B20" t="str">
        <f>VLOOKUP(A20,Oprema!$A:$B,2,0)</f>
        <v>Mini PC</v>
      </c>
      <c r="C20" t="s">
        <v>342</v>
      </c>
      <c r="D20">
        <v>2</v>
      </c>
      <c r="F20">
        <f>VLOOKUP(A20,Oprema!$A:$H,8,0)*D20</f>
        <v>0</v>
      </c>
    </row>
    <row r="21" spans="1:6" x14ac:dyDescent="0.25">
      <c r="A21" s="15" t="s">
        <v>266</v>
      </c>
      <c r="B21" t="str">
        <f>VLOOKUP(A21,Oprema!$A:$B,2,0)</f>
        <v>POS terminal</v>
      </c>
      <c r="C21" t="s">
        <v>342</v>
      </c>
      <c r="D21">
        <v>1</v>
      </c>
      <c r="F21">
        <f>VLOOKUP(A21,Oprema!$A:$H,8,0)*D21</f>
        <v>0</v>
      </c>
    </row>
    <row r="22" spans="1:6" x14ac:dyDescent="0.25">
      <c r="A22" s="15" t="s">
        <v>370</v>
      </c>
      <c r="B22" t="str">
        <f>VLOOKUP(A22,Oprema!$A:$B,2,0)</f>
        <v>Stacionarni telefon</v>
      </c>
      <c r="C22" t="s">
        <v>342</v>
      </c>
      <c r="D22">
        <v>1</v>
      </c>
      <c r="F22">
        <f>VLOOKUP(A22,Oprema!$A:$H,8,0)*D22</f>
        <v>0</v>
      </c>
    </row>
    <row r="23" spans="1:6" x14ac:dyDescent="0.25">
      <c r="A23" s="15" t="s">
        <v>571</v>
      </c>
      <c r="B23" t="str">
        <f>VLOOKUP(A23,Oprema!$A:$B,2,0)</f>
        <v>Programska oprema za sistem elektronskih zapestnic</v>
      </c>
      <c r="C23" t="s">
        <v>342</v>
      </c>
      <c r="D23">
        <v>1</v>
      </c>
      <c r="F23">
        <f>VLOOKUP(A23,Oprema!$A:$H,8,0)*D23</f>
        <v>0</v>
      </c>
    </row>
    <row r="24" spans="1:6" x14ac:dyDescent="0.25">
      <c r="A24" s="15" t="s">
        <v>601</v>
      </c>
      <c r="B24" t="str">
        <f>VLOOKUP(A24,Oprema!$A:$B,2,0)</f>
        <v>Požiralec elektronskih zapestnic</v>
      </c>
      <c r="C24" t="s">
        <v>342</v>
      </c>
      <c r="D24">
        <v>2</v>
      </c>
      <c r="F24">
        <f>VLOOKUP(A24,Oprema!$A:$H,8,0)*D24</f>
        <v>0</v>
      </c>
    </row>
    <row r="25" spans="1:6" x14ac:dyDescent="0.25">
      <c r="A25" s="15" t="s">
        <v>606</v>
      </c>
      <c r="B25" t="str">
        <f>VLOOKUP(A25,Oprema!$A:$B,2,0)</f>
        <v>Montaža in priklop kontrolnih enot za kontrolo pristopa</v>
      </c>
      <c r="C25" t="s">
        <v>342</v>
      </c>
      <c r="D25">
        <v>1</v>
      </c>
      <c r="F25">
        <f>VLOOKUP(A25,Oprema!$A:$H,8,0)*D25</f>
        <v>0</v>
      </c>
    </row>
    <row r="26" spans="1:6" x14ac:dyDescent="0.25">
      <c r="A26" s="15" t="s">
        <v>607</v>
      </c>
      <c r="B26" t="str">
        <f>VLOOKUP(A26,Oprema!$A:$B,2,0)</f>
        <v>Programiranje sistema, spuščanje v pogon sistema kontrole pristopa</v>
      </c>
      <c r="C26" t="s">
        <v>342</v>
      </c>
      <c r="D26">
        <v>1</v>
      </c>
      <c r="F26">
        <f>VLOOKUP(A26,Oprema!$A:$H,8,0)*D26</f>
        <v>0</v>
      </c>
    </row>
    <row r="27" spans="1:6" x14ac:dyDescent="0.25">
      <c r="A27" s="15" t="s">
        <v>316</v>
      </c>
      <c r="B27" t="str">
        <f>VLOOKUP(A27,Oprema!$A:$B,2,0)</f>
        <v>Znak kopalnica za invalide</v>
      </c>
      <c r="C27" t="s">
        <v>342</v>
      </c>
      <c r="D27">
        <v>1</v>
      </c>
      <c r="F27">
        <f>VLOOKUP(A27,Oprema!$A:$H,8,0)*D27</f>
        <v>0</v>
      </c>
    </row>
    <row r="28" spans="1:6" x14ac:dyDescent="0.25">
      <c r="A28" s="15" t="s">
        <v>318</v>
      </c>
      <c r="B28" t="str">
        <f>VLOOKUP(A28,Oprema!$A:$B,2,0)</f>
        <v>Znak previjalnica</v>
      </c>
      <c r="C28" t="s">
        <v>342</v>
      </c>
      <c r="D28">
        <v>1</v>
      </c>
      <c r="F28">
        <f>VLOOKUP(A28,Oprema!$A:$H,8,0)*D28</f>
        <v>0</v>
      </c>
    </row>
    <row r="29" spans="1:6" x14ac:dyDescent="0.25">
      <c r="A29" s="15" t="s">
        <v>322</v>
      </c>
      <c r="B29" t="str">
        <f>VLOOKUP(A29,Oprema!$A:$B,2,0)</f>
        <v>Znak kopališče</v>
      </c>
      <c r="C29" t="s">
        <v>342</v>
      </c>
      <c r="D29">
        <v>1</v>
      </c>
      <c r="F29">
        <f>VLOOKUP(A29,Oprema!$A:$H,8,0)*D29</f>
        <v>0</v>
      </c>
    </row>
    <row r="30" spans="1:6" x14ac:dyDescent="0.25">
      <c r="A30" s="15" t="s">
        <v>665</v>
      </c>
      <c r="B30" t="str">
        <f>VLOOKUP(A30,Oprema!$A:$B,2,0)</f>
        <v>Maketa za slabovidne</v>
      </c>
      <c r="C30" t="s">
        <v>342</v>
      </c>
      <c r="D30">
        <v>1</v>
      </c>
      <c r="F30">
        <f>VLOOKUP(A30,Oprema!$A:$H,8,0)*D30</f>
        <v>0</v>
      </c>
    </row>
    <row r="31" spans="1:6" x14ac:dyDescent="0.25">
      <c r="A31" s="15"/>
      <c r="F31" t="e">
        <f>VLOOKUP(A31,Oprema!$A:$H,8,0)*D31</f>
        <v>#N/A</v>
      </c>
    </row>
    <row r="32" spans="1:6" x14ac:dyDescent="0.25">
      <c r="A32" s="1" t="s">
        <v>360</v>
      </c>
      <c r="F32" t="e">
        <f>VLOOKUP(A32,Oprema!$A:$H,8,0)*D32</f>
        <v>#N/A</v>
      </c>
    </row>
    <row r="33" spans="1:6" x14ac:dyDescent="0.25">
      <c r="A33" s="15" t="s">
        <v>166</v>
      </c>
      <c r="B33" t="str">
        <f>VLOOKUP(A33,Oprema!$A:$B,2,0)</f>
        <v>Barski stoli</v>
      </c>
      <c r="C33" t="s">
        <v>342</v>
      </c>
      <c r="D33">
        <v>40</v>
      </c>
      <c r="F33">
        <f>VLOOKUP(A33,Oprema!$A:$H,8,0)*D33</f>
        <v>0</v>
      </c>
    </row>
    <row r="34" spans="1:6" x14ac:dyDescent="0.25">
      <c r="A34" s="15" t="s">
        <v>168</v>
      </c>
      <c r="B34" t="str">
        <f>VLOOKUP(A34,Oprema!$A:$B,2,0)</f>
        <v>Barske mize</v>
      </c>
      <c r="C34" t="s">
        <v>342</v>
      </c>
      <c r="D34">
        <v>10</v>
      </c>
      <c r="F34">
        <f>VLOOKUP(A34,Oprema!$A:$H,8,0)*D34</f>
        <v>0</v>
      </c>
    </row>
    <row r="35" spans="1:6" x14ac:dyDescent="0.25">
      <c r="A35" s="15" t="s">
        <v>645</v>
      </c>
      <c r="B35" t="str">
        <f>VLOOKUP(A35,Oprema!$A:$B,2,0)</f>
        <v>Urnik obratovanja</v>
      </c>
      <c r="C35" t="s">
        <v>342</v>
      </c>
      <c r="D35">
        <v>1</v>
      </c>
      <c r="F35">
        <f>VLOOKUP(A35,Oprema!$A:$H,8,0)*D35</f>
        <v>0</v>
      </c>
    </row>
    <row r="36" spans="1:6" x14ac:dyDescent="0.25">
      <c r="A36" s="15" t="s">
        <v>662</v>
      </c>
      <c r="B36" t="str">
        <f>VLOOKUP(A36,Oprema!$A:$B,2,0)</f>
        <v>Varsnotne označbe na steklu</v>
      </c>
      <c r="C36" t="s">
        <v>342</v>
      </c>
      <c r="D36">
        <v>2</v>
      </c>
      <c r="F36">
        <f>VLOOKUP(A36,Oprema!$A:$H,8,0)*D36</f>
        <v>0</v>
      </c>
    </row>
    <row r="37" spans="1:6" x14ac:dyDescent="0.25">
      <c r="A37" s="15"/>
      <c r="F37" t="e">
        <f>VLOOKUP(A37,Oprema!$A:$H,8,0)*D37</f>
        <v>#N/A</v>
      </c>
    </row>
    <row r="38" spans="1:6" x14ac:dyDescent="0.25">
      <c r="A38" s="9" t="s">
        <v>438</v>
      </c>
      <c r="F38" t="e">
        <f>VLOOKUP(A38,Oprema!$A:$H,8,0)*D38</f>
        <v>#N/A</v>
      </c>
    </row>
    <row r="39" spans="1:6" x14ac:dyDescent="0.25">
      <c r="A39" s="15" t="s">
        <v>420</v>
      </c>
      <c r="B39" t="str">
        <f>VLOOKUP(A39,Oprema!$A:$B,2,0)</f>
        <v>Ogledalo nalepjeno na steno</v>
      </c>
      <c r="C39" t="s">
        <v>342</v>
      </c>
      <c r="D39">
        <v>2</v>
      </c>
      <c r="F39">
        <f>VLOOKUP(A39,Oprema!$A:$H,8,0)*D39</f>
        <v>0</v>
      </c>
    </row>
    <row r="40" spans="1:6" x14ac:dyDescent="0.25">
      <c r="A40" s="15" t="s">
        <v>421</v>
      </c>
      <c r="B40" t="str">
        <f>VLOOKUP(A40,Oprema!$A:$B,2,0)</f>
        <v>Previjalna zložljiva miza</v>
      </c>
      <c r="C40" t="s">
        <v>342</v>
      </c>
      <c r="D40">
        <v>1</v>
      </c>
      <c r="F40">
        <f>VLOOKUP(A40,Oprema!$A:$H,8,0)*D40</f>
        <v>0</v>
      </c>
    </row>
    <row r="41" spans="1:6" x14ac:dyDescent="0.25">
      <c r="A41" s="15" t="s">
        <v>422</v>
      </c>
      <c r="B41" t="str">
        <f>VLOOKUP(A41,Oprema!$A:$B,2,0)</f>
        <v>Zložnjivi ročaj za invalidski WC</v>
      </c>
      <c r="C41" t="s">
        <v>342</v>
      </c>
      <c r="D41">
        <v>1</v>
      </c>
      <c r="F41">
        <f>VLOOKUP(A41,Oprema!$A:$H,8,0)*D41</f>
        <v>0</v>
      </c>
    </row>
    <row r="42" spans="1:6" x14ac:dyDescent="0.25">
      <c r="A42" s="15" t="s">
        <v>424</v>
      </c>
      <c r="B42" t="str">
        <f>VLOOKUP(A42,Oprema!$A:$B,2,0)</f>
        <v>Metlica za WC</v>
      </c>
      <c r="C42" t="s">
        <v>342</v>
      </c>
      <c r="D42">
        <v>2</v>
      </c>
      <c r="F42">
        <f>VLOOKUP(A42,Oprema!$A:$H,8,0)*D42</f>
        <v>0</v>
      </c>
    </row>
    <row r="43" spans="1:6" x14ac:dyDescent="0.25">
      <c r="A43" s="15" t="s">
        <v>423</v>
      </c>
      <c r="B43" t="str">
        <f>VLOOKUP(A43,Oprema!$A:$B,2,0)</f>
        <v xml:space="preserve">Stenski ročaj za invalidski WC </v>
      </c>
      <c r="C43" t="s">
        <v>342</v>
      </c>
      <c r="D43">
        <v>1</v>
      </c>
      <c r="F43">
        <f>VLOOKUP(A43,Oprema!$A:$H,8,0)*D43</f>
        <v>0</v>
      </c>
    </row>
    <row r="44" spans="1:6" x14ac:dyDescent="0.25">
      <c r="A44" s="15" t="s">
        <v>425</v>
      </c>
      <c r="B44" t="str">
        <f>VLOOKUP(A44,Oprema!$A:$B,2,0)</f>
        <v>Držalo za higijenični papir</v>
      </c>
      <c r="C44" t="s">
        <v>342</v>
      </c>
      <c r="D44">
        <v>1</v>
      </c>
      <c r="F44">
        <f>VLOOKUP(A44,Oprema!$A:$H,8,0)*D44</f>
        <v>0</v>
      </c>
    </row>
    <row r="45" spans="1:6" x14ac:dyDescent="0.25">
      <c r="A45" s="15" t="s">
        <v>427</v>
      </c>
      <c r="B45" t="str">
        <f>VLOOKUP(A45,Oprema!$A:$B,2,0)</f>
        <v>Koš</v>
      </c>
      <c r="C45" t="s">
        <v>342</v>
      </c>
      <c r="D45">
        <v>2</v>
      </c>
      <c r="F45">
        <f>VLOOKUP(A45,Oprema!$A:$H,8,0)*D45</f>
        <v>0</v>
      </c>
    </row>
    <row r="46" spans="1:6" x14ac:dyDescent="0.25">
      <c r="A46" s="15" t="s">
        <v>429</v>
      </c>
      <c r="B46" t="str">
        <f>VLOOKUP(A46,Oprema!$A:$B,2,0)</f>
        <v>Podajalec mila</v>
      </c>
      <c r="C46" t="s">
        <v>342</v>
      </c>
      <c r="D46">
        <v>2</v>
      </c>
      <c r="F46">
        <f>VLOOKUP(A46,Oprema!$A:$H,8,0)*D46</f>
        <v>0</v>
      </c>
    </row>
    <row r="47" spans="1:6" x14ac:dyDescent="0.25">
      <c r="A47" s="15" t="s">
        <v>435</v>
      </c>
      <c r="B47" t="str">
        <f>VLOOKUP(A47,Oprema!$A:$B,2,0)</f>
        <v>Mali električni sušilec rok</v>
      </c>
      <c r="C47" t="s">
        <v>342</v>
      </c>
      <c r="D47">
        <v>2</v>
      </c>
      <c r="F47">
        <f>VLOOKUP(A47,Oprema!$A:$H,8,0)*D47</f>
        <v>0</v>
      </c>
    </row>
    <row r="48" spans="1:6" x14ac:dyDescent="0.25">
      <c r="A48" s="15" t="s">
        <v>300</v>
      </c>
      <c r="B48" t="str">
        <f>VLOOKUP(A48,Oprema!$A:$B,2,0)</f>
        <v>Znak sanitarije M</v>
      </c>
      <c r="C48" t="s">
        <v>342</v>
      </c>
      <c r="D48">
        <v>1</v>
      </c>
      <c r="F48">
        <f>VLOOKUP(A48,Oprema!$A:$H,8,0)*D48</f>
        <v>0</v>
      </c>
    </row>
    <row r="49" spans="1:6" x14ac:dyDescent="0.25">
      <c r="A49" s="15" t="s">
        <v>302</v>
      </c>
      <c r="B49" t="str">
        <f>VLOOKUP(A49,Oprema!$A:$B,2,0)</f>
        <v>Znak sanitarije Ž</v>
      </c>
      <c r="C49" t="s">
        <v>342</v>
      </c>
      <c r="D49">
        <v>1</v>
      </c>
      <c r="F49">
        <f>VLOOKUP(A49,Oprema!$A:$H,8,0)*D49</f>
        <v>0</v>
      </c>
    </row>
    <row r="50" spans="1:6" x14ac:dyDescent="0.25">
      <c r="A50" s="15" t="s">
        <v>316</v>
      </c>
      <c r="B50" t="str">
        <f>VLOOKUP(A50,Oprema!$A:$B,2,0)</f>
        <v>Znak kopalnica za invalide</v>
      </c>
      <c r="C50" t="s">
        <v>342</v>
      </c>
      <c r="D50">
        <v>1</v>
      </c>
      <c r="F50">
        <f>VLOOKUP(A50,Oprema!$A:$H,8,0)*D50</f>
        <v>0</v>
      </c>
    </row>
    <row r="51" spans="1:6" x14ac:dyDescent="0.25">
      <c r="A51" s="15" t="s">
        <v>318</v>
      </c>
      <c r="B51" t="str">
        <f>VLOOKUP(A51,Oprema!$A:$B,2,0)</f>
        <v>Znak previjalnica</v>
      </c>
      <c r="C51" t="s">
        <v>342</v>
      </c>
      <c r="D51">
        <v>1</v>
      </c>
      <c r="F51">
        <f>VLOOKUP(A51,Oprema!$A:$H,8,0)*D51</f>
        <v>0</v>
      </c>
    </row>
    <row r="52" spans="1:6" x14ac:dyDescent="0.25">
      <c r="A52" s="15"/>
      <c r="F52" t="e">
        <f>VLOOKUP(A52,Oprema!$A:$H,8,0)*D52</f>
        <v>#N/A</v>
      </c>
    </row>
    <row r="53" spans="1:6" x14ac:dyDescent="0.25">
      <c r="A53" s="1" t="s">
        <v>687</v>
      </c>
      <c r="F53" t="e">
        <f>VLOOKUP(A53,Oprema!$A:$H,8,0)*D53</f>
        <v>#N/A</v>
      </c>
    </row>
    <row r="54" spans="1:6" x14ac:dyDescent="0.25">
      <c r="A54" s="15" t="s">
        <v>285</v>
      </c>
      <c r="B54" t="str">
        <f>VLOOKUP(A54,Oprema!$A:$B,2,0)</f>
        <v>Znak prepoved vstopa živalim</v>
      </c>
      <c r="C54" t="s">
        <v>342</v>
      </c>
      <c r="D54">
        <v>1</v>
      </c>
      <c r="F54">
        <f>VLOOKUP(A54,Oprema!$A:$H,8,0)*D54</f>
        <v>0</v>
      </c>
    </row>
    <row r="55" spans="1:6" x14ac:dyDescent="0.25">
      <c r="A55" s="15" t="s">
        <v>322</v>
      </c>
      <c r="B55" t="str">
        <f>VLOOKUP(A55,Oprema!$A:$B,2,0)</f>
        <v>Znak kopališče</v>
      </c>
      <c r="C55" t="s">
        <v>342</v>
      </c>
      <c r="D55">
        <v>1</v>
      </c>
      <c r="F55">
        <f>VLOOKUP(A55,Oprema!$A:$H,8,0)*D55</f>
        <v>0</v>
      </c>
    </row>
    <row r="56" spans="1:6" x14ac:dyDescent="0.25">
      <c r="A56" s="15" t="s">
        <v>664</v>
      </c>
      <c r="B56" t="str">
        <f>VLOOKUP(A56,Oprema!$A:$B,2,0)</f>
        <v>Seznam glavnih prsotorov</v>
      </c>
      <c r="C56" t="s">
        <v>342</v>
      </c>
      <c r="D56">
        <v>1</v>
      </c>
      <c r="F56">
        <f>VLOOKUP(A56,Oprema!$A:$H,8,0)*D56</f>
        <v>0</v>
      </c>
    </row>
    <row r="57" spans="1:6" x14ac:dyDescent="0.25">
      <c r="A57" s="15" t="s">
        <v>671</v>
      </c>
      <c r="B57" t="str">
        <f>VLOOKUP(A57,Oprema!$A:$B,2,0)</f>
        <v xml:space="preserve">Puščica wellness </v>
      </c>
      <c r="C57" t="s">
        <v>342</v>
      </c>
      <c r="D57">
        <v>1</v>
      </c>
      <c r="F57">
        <f>VLOOKUP(A57,Oprema!$A:$H,8,0)*D57</f>
        <v>0</v>
      </c>
    </row>
    <row r="58" spans="1:6" x14ac:dyDescent="0.25">
      <c r="A58" s="15" t="s">
        <v>675</v>
      </c>
      <c r="B58" t="str">
        <f>VLOOKUP(A58,Oprema!$A:$B,2,0)</f>
        <v>Puščica garderobe</v>
      </c>
      <c r="C58" t="s">
        <v>342</v>
      </c>
      <c r="D58">
        <v>1</v>
      </c>
      <c r="F58">
        <f>VLOOKUP(A58,Oprema!$A:$H,8,0)*D58</f>
        <v>0</v>
      </c>
    </row>
    <row r="59" spans="1:6" x14ac:dyDescent="0.25">
      <c r="F59" t="e">
        <f>VLOOKUP(A59,Oprema!$A:$H,8,0)*D59</f>
        <v>#N/A</v>
      </c>
    </row>
    <row r="60" spans="1:6" x14ac:dyDescent="0.25">
      <c r="A60" s="1" t="s">
        <v>359</v>
      </c>
      <c r="F60" t="e">
        <f>VLOOKUP(A60,Oprema!$A:$H,8,0)*D60</f>
        <v>#N/A</v>
      </c>
    </row>
    <row r="61" spans="1:6" x14ac:dyDescent="0.25">
      <c r="A61" s="15" t="s">
        <v>505</v>
      </c>
      <c r="B61" t="str">
        <f>VLOOKUP(A61,Oprema!$A:$B,2,0)</f>
        <v>Pivnik</v>
      </c>
      <c r="C61" t="s">
        <v>342</v>
      </c>
      <c r="D61">
        <v>1</v>
      </c>
      <c r="F61">
        <f>VLOOKUP(A61,Oprema!$A:$H,8,0)*D61</f>
        <v>0</v>
      </c>
    </row>
    <row r="62" spans="1:6" x14ac:dyDescent="0.25">
      <c r="A62" s="15" t="s">
        <v>204</v>
      </c>
      <c r="B62" t="str">
        <f>VLOOKUP(A62,Oprema!$A:$B,2,0)</f>
        <v>Dvojne garderobne omarice z el. zatičem</v>
      </c>
      <c r="C62" t="s">
        <v>342</v>
      </c>
      <c r="D62">
        <v>100</v>
      </c>
      <c r="F62">
        <f>VLOOKUP(A62,Oprema!$A:$H,8,0)*D62</f>
        <v>0</v>
      </c>
    </row>
    <row r="63" spans="1:6" x14ac:dyDescent="0.25">
      <c r="A63" s="15" t="s">
        <v>197</v>
      </c>
      <c r="B63" t="str">
        <f>VLOOKUP(A63,Oprema!$A:$B,2,0)</f>
        <v>Garderobna klop</v>
      </c>
      <c r="C63" t="s">
        <v>342</v>
      </c>
      <c r="D63">
        <v>2</v>
      </c>
      <c r="F63">
        <f>VLOOKUP(A63,Oprema!$A:$H,8,0)*D63</f>
        <v>0</v>
      </c>
    </row>
    <row r="64" spans="1:6" x14ac:dyDescent="0.25">
      <c r="A64" s="15" t="s">
        <v>198</v>
      </c>
      <c r="B64" t="str">
        <f>VLOOKUP(A64,Oprema!$A:$B,2,0)</f>
        <v>Miza za sušenje</v>
      </c>
      <c r="C64" t="s">
        <v>342</v>
      </c>
      <c r="D64">
        <v>1</v>
      </c>
      <c r="F64">
        <f>VLOOKUP(A64,Oprema!$A:$H,8,0)*D64</f>
        <v>0</v>
      </c>
    </row>
    <row r="65" spans="1:6" x14ac:dyDescent="0.25">
      <c r="A65" s="15" t="s">
        <v>255</v>
      </c>
      <c r="B65" t="str">
        <f>VLOOKUP(A65,Oprema!$A:$B,2,0)</f>
        <v>Zaslon za indetifikacijo omarice</v>
      </c>
      <c r="C65" t="s">
        <v>342</v>
      </c>
      <c r="D65">
        <v>1</v>
      </c>
      <c r="F65">
        <f>VLOOKUP(A65,Oprema!$A:$H,8,0)*D65</f>
        <v>0</v>
      </c>
    </row>
    <row r="66" spans="1:6" x14ac:dyDescent="0.25">
      <c r="A66" s="15" t="s">
        <v>269</v>
      </c>
      <c r="B66" t="str">
        <f>VLOOKUP(A66,Oprema!$A:$B,2,0)</f>
        <v>Sušilnik za lase</v>
      </c>
      <c r="C66" t="s">
        <v>342</v>
      </c>
      <c r="D66">
        <v>7</v>
      </c>
      <c r="F66">
        <f>VLOOKUP(A66,Oprema!$A:$H,8,0)*D66</f>
        <v>0</v>
      </c>
    </row>
    <row r="67" spans="1:6" x14ac:dyDescent="0.25">
      <c r="A67" s="15" t="s">
        <v>574</v>
      </c>
      <c r="B67" t="str">
        <f>VLOOKUP(A67,Oprema!$A:$B,2,0)</f>
        <v>Elektronske garderobne ključavnice z vgrajenim čitalcem medijev</v>
      </c>
      <c r="C67" t="s">
        <v>342</v>
      </c>
      <c r="D67">
        <f>D62*2</f>
        <v>200</v>
      </c>
      <c r="F67">
        <f>VLOOKUP(A67,Oprema!$A:$H,8,0)*D67</f>
        <v>0</v>
      </c>
    </row>
    <row r="68" spans="1:6" x14ac:dyDescent="0.25">
      <c r="A68" s="15" t="s">
        <v>581</v>
      </c>
      <c r="B68" t="str">
        <f>VLOOKUP(A68,Oprema!$A:$B,2,0)</f>
        <v>Kontrolne enote za upravljanje z garderobnimi omaricami, Slave</v>
      </c>
      <c r="C68" t="s">
        <v>342</v>
      </c>
      <c r="D68">
        <v>9</v>
      </c>
      <c r="F68">
        <f>VLOOKUP(A68,Oprema!$A:$H,8,0)*D68</f>
        <v>0</v>
      </c>
    </row>
    <row r="69" spans="1:6" x14ac:dyDescent="0.25">
      <c r="A69" s="15" t="s">
        <v>584</v>
      </c>
      <c r="B69" t="str">
        <f>VLOOKUP(A69,Oprema!$A:$B,2,0)</f>
        <v>Kontrolne enote za upravljanje z garderobnimi omaricami, Master</v>
      </c>
      <c r="C69" t="s">
        <v>342</v>
      </c>
      <c r="D69">
        <v>2</v>
      </c>
      <c r="F69">
        <f>VLOOKUP(A69,Oprema!$A:$H,8,0)*D69</f>
        <v>0</v>
      </c>
    </row>
    <row r="70" spans="1:6" x14ac:dyDescent="0.25">
      <c r="A70" s="15" t="s">
        <v>592</v>
      </c>
      <c r="B70" t="str">
        <f>VLOOKUP(A70,Oprema!$A:$B,2,0)</f>
        <v>Napajalnik za kontrolne enote za garderobne omarice</v>
      </c>
      <c r="C70" t="s">
        <v>342</v>
      </c>
      <c r="D70">
        <v>6</v>
      </c>
      <c r="F70">
        <f>VLOOKUP(A70,Oprema!$A:$H,8,0)*D70</f>
        <v>0</v>
      </c>
    </row>
    <row r="71" spans="1:6" x14ac:dyDescent="0.25">
      <c r="A71" s="15" t="s">
        <v>283</v>
      </c>
      <c r="B71" t="str">
        <f>VLOOKUP(A71,Oprema!$A:$B,2,0)</f>
        <v>Znak prepoved hoje v obuvalu</v>
      </c>
      <c r="C71" t="s">
        <v>342</v>
      </c>
      <c r="D71">
        <v>2</v>
      </c>
      <c r="F71">
        <f>VLOOKUP(A71,Oprema!$A:$H,8,0)*D71</f>
        <v>0</v>
      </c>
    </row>
    <row r="72" spans="1:6" x14ac:dyDescent="0.25">
      <c r="A72" s="15" t="s">
        <v>310</v>
      </c>
      <c r="B72" t="str">
        <f>VLOOKUP(A72,Oprema!$A:$B,2,0)</f>
        <v>Znak Skupinske garderobe</v>
      </c>
      <c r="C72" t="s">
        <v>342</v>
      </c>
      <c r="D72">
        <v>2</v>
      </c>
      <c r="F72">
        <f>VLOOKUP(A72,Oprema!$A:$H,8,0)*D72</f>
        <v>0</v>
      </c>
    </row>
    <row r="73" spans="1:6" x14ac:dyDescent="0.25">
      <c r="A73" s="15" t="s">
        <v>314</v>
      </c>
      <c r="B73" t="str">
        <f>VLOOKUP(A73,Oprema!$A:$B,2,0)</f>
        <v>Znak garderobe za odrasle</v>
      </c>
      <c r="C73" t="s">
        <v>342</v>
      </c>
      <c r="D73">
        <v>2</v>
      </c>
      <c r="F73">
        <f>VLOOKUP(A73,Oprema!$A:$H,8,0)*D73</f>
        <v>0</v>
      </c>
    </row>
    <row r="74" spans="1:6" x14ac:dyDescent="0.25">
      <c r="A74" s="15" t="s">
        <v>324</v>
      </c>
      <c r="B74" t="str">
        <f>VLOOKUP(A74,Oprema!$A:$B,2,0)</f>
        <v>Znak wellness</v>
      </c>
      <c r="C74" t="s">
        <v>343</v>
      </c>
      <c r="D74">
        <v>1</v>
      </c>
      <c r="F74">
        <f>VLOOKUP(A74,Oprema!$A:$H,8,0)*D74</f>
        <v>0</v>
      </c>
    </row>
    <row r="75" spans="1:6" x14ac:dyDescent="0.25">
      <c r="A75" s="15" t="s">
        <v>332</v>
      </c>
      <c r="B75" t="str">
        <f>VLOOKUP(A75,Oprema!$A:$B,2,0)</f>
        <v xml:space="preserve">Znak privatno </v>
      </c>
      <c r="C75" t="s">
        <v>342</v>
      </c>
      <c r="D75">
        <v>1</v>
      </c>
      <c r="F75">
        <f>VLOOKUP(A75,Oprema!$A:$H,8,0)*D75</f>
        <v>0</v>
      </c>
    </row>
    <row r="76" spans="1:6" x14ac:dyDescent="0.25">
      <c r="A76" s="15" t="s">
        <v>334</v>
      </c>
      <c r="B76" t="str">
        <f>VLOOKUP(A76,Oprema!$A:$B,2,0)</f>
        <v>Znak hidrant in gasilni aparat</v>
      </c>
      <c r="C76" t="s">
        <v>342</v>
      </c>
      <c r="D76">
        <v>1</v>
      </c>
      <c r="F76">
        <f>VLOOKUP(A76,Oprema!$A:$H,8,0)*D76</f>
        <v>0</v>
      </c>
    </row>
    <row r="77" spans="1:6" x14ac:dyDescent="0.25">
      <c r="A77" s="15"/>
      <c r="F77" t="e">
        <f>VLOOKUP(A77,Oprema!$A:$H,8,0)*D77</f>
        <v>#N/A</v>
      </c>
    </row>
    <row r="78" spans="1:6" x14ac:dyDescent="0.25">
      <c r="A78" s="9" t="s">
        <v>362</v>
      </c>
      <c r="F78" t="e">
        <f>VLOOKUP(A78,Oprema!$A:$H,8,0)*D78</f>
        <v>#N/A</v>
      </c>
    </row>
    <row r="79" spans="1:6" x14ac:dyDescent="0.25">
      <c r="A79" s="15" t="s">
        <v>202</v>
      </c>
      <c r="B79" t="str">
        <f>VLOOKUP(A79,Oprema!$A:$B,2,0)</f>
        <v>Klop v skup.h garderobah - P</v>
      </c>
      <c r="C79" t="s">
        <v>342</v>
      </c>
      <c r="D79">
        <v>4</v>
      </c>
      <c r="F79">
        <f>VLOOKUP(A79,Oprema!$A:$H,8,0)*D79</f>
        <v>0</v>
      </c>
    </row>
    <row r="80" spans="1:6" x14ac:dyDescent="0.25">
      <c r="A80" s="15" t="s">
        <v>215</v>
      </c>
      <c r="B80" t="str">
        <f>VLOOKUP(A80,Oprema!$A:$B,2,0)</f>
        <v xml:space="preserve">Stenski obešalniki </v>
      </c>
      <c r="C80" t="s">
        <v>342</v>
      </c>
      <c r="D80">
        <f>5.8*4</f>
        <v>23.2</v>
      </c>
      <c r="F80">
        <f>VLOOKUP(A80,Oprema!$A:$H,8,0)*D80</f>
        <v>0</v>
      </c>
    </row>
    <row r="81" spans="1:6" x14ac:dyDescent="0.25">
      <c r="A81" s="15"/>
      <c r="F81" t="e">
        <f>VLOOKUP(A81,Oprema!$A:$H,8,0)*D81</f>
        <v>#N/A</v>
      </c>
    </row>
    <row r="82" spans="1:6" x14ac:dyDescent="0.25">
      <c r="A82" s="9" t="s">
        <v>439</v>
      </c>
      <c r="F82" t="e">
        <f>VLOOKUP(A82,Oprema!$A:$H,8,0)*D82</f>
        <v>#N/A</v>
      </c>
    </row>
    <row r="83" spans="1:6" x14ac:dyDescent="0.25">
      <c r="A83" s="2" t="s">
        <v>200</v>
      </c>
      <c r="B83" t="str">
        <f>VLOOKUP(A83,Oprema!$A:$B,2,0)</f>
        <v>Pult za umivalnik Ž</v>
      </c>
      <c r="C83" t="s">
        <v>342</v>
      </c>
      <c r="D83">
        <v>1</v>
      </c>
      <c r="F83">
        <f>VLOOKUP(A83,Oprema!$A:$H,8,0)*D83</f>
        <v>0</v>
      </c>
    </row>
    <row r="84" spans="1:6" x14ac:dyDescent="0.25">
      <c r="A84" s="15" t="s">
        <v>424</v>
      </c>
      <c r="B84" t="str">
        <f>VLOOKUP(A84,Oprema!$A:$B,2,0)</f>
        <v>Metlica za WC</v>
      </c>
      <c r="C84" t="s">
        <v>342</v>
      </c>
      <c r="D84">
        <v>4</v>
      </c>
      <c r="F84">
        <f>VLOOKUP(A84,Oprema!$A:$H,8,0)*D84</f>
        <v>0</v>
      </c>
    </row>
    <row r="85" spans="1:6" x14ac:dyDescent="0.25">
      <c r="A85" s="15" t="s">
        <v>425</v>
      </c>
      <c r="B85" t="str">
        <f>VLOOKUP(A85,Oprema!$A:$B,2,0)</f>
        <v>Držalo za higijenični papir</v>
      </c>
      <c r="C85" t="s">
        <v>342</v>
      </c>
      <c r="D85">
        <v>4</v>
      </c>
      <c r="F85">
        <f>VLOOKUP(A85,Oprema!$A:$H,8,0)*D85</f>
        <v>0</v>
      </c>
    </row>
    <row r="86" spans="1:6" x14ac:dyDescent="0.25">
      <c r="A86" s="15" t="s">
        <v>427</v>
      </c>
      <c r="B86" t="str">
        <f>VLOOKUP(A86,Oprema!$A:$B,2,0)</f>
        <v>Koš</v>
      </c>
      <c r="C86" t="s">
        <v>342</v>
      </c>
      <c r="D86">
        <v>1</v>
      </c>
      <c r="F86">
        <f>VLOOKUP(A86,Oprema!$A:$H,8,0)*D86</f>
        <v>0</v>
      </c>
    </row>
    <row r="87" spans="1:6" x14ac:dyDescent="0.25">
      <c r="A87" s="15" t="s">
        <v>430</v>
      </c>
      <c r="B87" t="str">
        <f>VLOOKUP(A87,Oprema!$A:$B,2,0)</f>
        <v>Vgradni podajalec mila</v>
      </c>
      <c r="C87" t="s">
        <v>342</v>
      </c>
      <c r="D87">
        <v>2</v>
      </c>
      <c r="F87">
        <f>VLOOKUP(A87,Oprema!$A:$H,8,0)*D87</f>
        <v>0</v>
      </c>
    </row>
    <row r="88" spans="1:6" x14ac:dyDescent="0.25">
      <c r="A88" s="15" t="s">
        <v>431</v>
      </c>
      <c r="B88" t="str">
        <f>VLOOKUP(A88,Oprema!$A:$B,2,0)</f>
        <v>Koš za žensko higijeno</v>
      </c>
      <c r="C88" t="s">
        <v>342</v>
      </c>
      <c r="D88">
        <v>4</v>
      </c>
      <c r="F88">
        <f>VLOOKUP(A88,Oprema!$A:$H,8,0)*D88</f>
        <v>0</v>
      </c>
    </row>
    <row r="89" spans="1:6" x14ac:dyDescent="0.25">
      <c r="A89" s="15" t="s">
        <v>436</v>
      </c>
      <c r="B89" t="str">
        <f>VLOOKUP(A89,Oprema!$A:$B,2,0)</f>
        <v>Veliki električni sušilec rok</v>
      </c>
      <c r="C89" t="s">
        <v>342</v>
      </c>
      <c r="D89">
        <v>1</v>
      </c>
      <c r="F89">
        <f>VLOOKUP(A89,Oprema!$A:$H,8,0)*D89</f>
        <v>0</v>
      </c>
    </row>
    <row r="90" spans="1:6" x14ac:dyDescent="0.25">
      <c r="F90" t="e">
        <f>VLOOKUP(A90,Oprema!$A:$H,8,0)*D90</f>
        <v>#N/A</v>
      </c>
    </row>
    <row r="91" spans="1:6" x14ac:dyDescent="0.25">
      <c r="A91" s="9" t="s">
        <v>440</v>
      </c>
      <c r="F91" t="e">
        <f>VLOOKUP(A91,Oprema!$A:$H,8,0)*D91</f>
        <v>#N/A</v>
      </c>
    </row>
    <row r="92" spans="1:6" x14ac:dyDescent="0.25">
      <c r="A92" s="2" t="s">
        <v>199</v>
      </c>
      <c r="B92" t="str">
        <f>VLOOKUP(A92,Oprema!$A:$B,2,0)</f>
        <v>Pult za umivalnk M</v>
      </c>
      <c r="C92" t="s">
        <v>342</v>
      </c>
      <c r="D92">
        <v>1</v>
      </c>
      <c r="F92">
        <f>VLOOKUP(A92,Oprema!$A:$H,8,0)*D92</f>
        <v>0</v>
      </c>
    </row>
    <row r="93" spans="1:6" x14ac:dyDescent="0.25">
      <c r="A93" s="15" t="s">
        <v>424</v>
      </c>
      <c r="B93" t="str">
        <f>VLOOKUP(A93,Oprema!$A:$B,2,0)</f>
        <v>Metlica za WC</v>
      </c>
      <c r="C93" t="s">
        <v>342</v>
      </c>
      <c r="D93">
        <v>2</v>
      </c>
      <c r="F93">
        <f>VLOOKUP(A93,Oprema!$A:$H,8,0)*D93</f>
        <v>0</v>
      </c>
    </row>
    <row r="94" spans="1:6" x14ac:dyDescent="0.25">
      <c r="A94" s="15" t="s">
        <v>425</v>
      </c>
      <c r="B94" t="str">
        <f>VLOOKUP(A94,Oprema!$A:$B,2,0)</f>
        <v>Držalo za higijenični papir</v>
      </c>
      <c r="C94" t="s">
        <v>342</v>
      </c>
      <c r="D94">
        <v>2</v>
      </c>
      <c r="F94">
        <f>VLOOKUP(A94,Oprema!$A:$H,8,0)*D94</f>
        <v>0</v>
      </c>
    </row>
    <row r="95" spans="1:6" x14ac:dyDescent="0.25">
      <c r="A95" s="15" t="s">
        <v>427</v>
      </c>
      <c r="B95" t="str">
        <f>VLOOKUP(A95,Oprema!$A:$B,2,0)</f>
        <v>Koš</v>
      </c>
      <c r="C95" t="s">
        <v>342</v>
      </c>
      <c r="D95">
        <v>1</v>
      </c>
      <c r="F95">
        <f>VLOOKUP(A95,Oprema!$A:$H,8,0)*D95</f>
        <v>0</v>
      </c>
    </row>
    <row r="96" spans="1:6" x14ac:dyDescent="0.25">
      <c r="A96" s="15" t="s">
        <v>430</v>
      </c>
      <c r="B96" t="str">
        <f>VLOOKUP(A96,Oprema!$A:$B,2,0)</f>
        <v>Vgradni podajalec mila</v>
      </c>
      <c r="C96" t="s">
        <v>342</v>
      </c>
      <c r="D96">
        <v>2</v>
      </c>
      <c r="F96">
        <f>VLOOKUP(A96,Oprema!$A:$H,8,0)*D96</f>
        <v>0</v>
      </c>
    </row>
    <row r="97" spans="1:6" x14ac:dyDescent="0.25">
      <c r="A97" s="15" t="s">
        <v>436</v>
      </c>
      <c r="B97" t="str">
        <f>VLOOKUP(A97,Oprema!$A:$B,2,0)</f>
        <v>Veliki električni sušilec rok</v>
      </c>
      <c r="C97" t="s">
        <v>342</v>
      </c>
      <c r="D97">
        <v>1</v>
      </c>
      <c r="F97">
        <f>VLOOKUP(A97,Oprema!$A:$H,8,0)*D97</f>
        <v>0</v>
      </c>
    </row>
    <row r="98" spans="1:6" x14ac:dyDescent="0.25">
      <c r="A98" s="15"/>
      <c r="F98" t="e">
        <f>VLOOKUP(A98,Oprema!$A:$H,8,0)*D98</f>
        <v>#N/A</v>
      </c>
    </row>
    <row r="99" spans="1:6" x14ac:dyDescent="0.25">
      <c r="A99" s="9" t="s">
        <v>660</v>
      </c>
      <c r="F99" t="e">
        <f>VLOOKUP(A99,Oprema!$A:$H,8,0)*D99</f>
        <v>#N/A</v>
      </c>
    </row>
    <row r="100" spans="1:6" x14ac:dyDescent="0.25">
      <c r="A100" s="15" t="s">
        <v>420</v>
      </c>
      <c r="B100" t="str">
        <f>VLOOKUP(A100,Oprema!$A:$B,2,0)</f>
        <v>Ogledalo nalepjeno na steno</v>
      </c>
      <c r="C100" t="s">
        <v>342</v>
      </c>
      <c r="D100">
        <v>1</v>
      </c>
      <c r="F100">
        <f>VLOOKUP(A100,Oprema!$A:$H,8,0)*D100</f>
        <v>0</v>
      </c>
    </row>
    <row r="101" spans="1:6" x14ac:dyDescent="0.25">
      <c r="A101" s="15" t="s">
        <v>421</v>
      </c>
      <c r="B101" t="str">
        <f>VLOOKUP(A101,Oprema!$A:$B,2,0)</f>
        <v>Previjalna zložljiva miza</v>
      </c>
      <c r="C101" t="s">
        <v>342</v>
      </c>
      <c r="D101">
        <v>1</v>
      </c>
      <c r="F101">
        <f>VLOOKUP(A101,Oprema!$A:$H,8,0)*D101</f>
        <v>0</v>
      </c>
    </row>
    <row r="102" spans="1:6" x14ac:dyDescent="0.25">
      <c r="A102" s="15" t="s">
        <v>424</v>
      </c>
      <c r="B102" t="str">
        <f>VLOOKUP(A102,Oprema!$A:$B,2,0)</f>
        <v>Metlica za WC</v>
      </c>
      <c r="C102" t="s">
        <v>342</v>
      </c>
      <c r="D102">
        <v>1</v>
      </c>
      <c r="F102">
        <f>VLOOKUP(A102,Oprema!$A:$H,8,0)*D102</f>
        <v>0</v>
      </c>
    </row>
    <row r="103" spans="1:6" x14ac:dyDescent="0.25">
      <c r="A103" s="15" t="s">
        <v>425</v>
      </c>
      <c r="B103" t="str">
        <f>VLOOKUP(A103,Oprema!$A:$B,2,0)</f>
        <v>Držalo za higijenični papir</v>
      </c>
      <c r="C103" t="s">
        <v>342</v>
      </c>
      <c r="D103">
        <v>1</v>
      </c>
      <c r="F103">
        <f>VLOOKUP(A103,Oprema!$A:$H,8,0)*D103</f>
        <v>0</v>
      </c>
    </row>
    <row r="104" spans="1:6" x14ac:dyDescent="0.25">
      <c r="A104" s="15" t="s">
        <v>427</v>
      </c>
      <c r="B104" t="str">
        <f>VLOOKUP(A104,Oprema!$A:$B,2,0)</f>
        <v>Koš</v>
      </c>
      <c r="C104" t="s">
        <v>342</v>
      </c>
      <c r="D104">
        <v>1</v>
      </c>
      <c r="F104">
        <f>VLOOKUP(A104,Oprema!$A:$H,8,0)*D104</f>
        <v>0</v>
      </c>
    </row>
    <row r="105" spans="1:6" x14ac:dyDescent="0.25">
      <c r="A105" s="15" t="s">
        <v>429</v>
      </c>
      <c r="B105" t="str">
        <f>VLOOKUP(A105,Oprema!$A:$B,2,0)</f>
        <v>Podajalec mila</v>
      </c>
      <c r="C105" t="s">
        <v>342</v>
      </c>
      <c r="D105">
        <v>1</v>
      </c>
      <c r="F105">
        <f>VLOOKUP(A105,Oprema!$A:$H,8,0)*D105</f>
        <v>0</v>
      </c>
    </row>
    <row r="106" spans="1:6" x14ac:dyDescent="0.25">
      <c r="A106" s="15" t="s">
        <v>435</v>
      </c>
      <c r="B106" t="str">
        <f>VLOOKUP(A106,Oprema!$A:$B,2,0)</f>
        <v>Mali električni sušilec rok</v>
      </c>
      <c r="C106" t="s">
        <v>342</v>
      </c>
      <c r="D106">
        <v>1</v>
      </c>
      <c r="F106">
        <f>VLOOKUP(A106,Oprema!$A:$H,8,0)*D106</f>
        <v>0</v>
      </c>
    </row>
    <row r="107" spans="1:6" x14ac:dyDescent="0.25">
      <c r="A107" s="9"/>
      <c r="F107" t="e">
        <f>VLOOKUP(A107,Oprema!$A:$H,8,0)*D107</f>
        <v>#N/A</v>
      </c>
    </row>
    <row r="108" spans="1:6" x14ac:dyDescent="0.25">
      <c r="A108" s="9" t="s">
        <v>441</v>
      </c>
      <c r="F108" t="e">
        <f>VLOOKUP(A108,Oprema!$A:$H,8,0)*D108</f>
        <v>#N/A</v>
      </c>
    </row>
    <row r="109" spans="1:6" x14ac:dyDescent="0.25">
      <c r="A109" s="15" t="s">
        <v>428</v>
      </c>
      <c r="B109" t="str">
        <f>VLOOKUP(A109,Oprema!$A:$B,2,0)</f>
        <v>Obešala</v>
      </c>
      <c r="C109" t="s">
        <v>342</v>
      </c>
      <c r="D109">
        <v>5</v>
      </c>
      <c r="F109">
        <f>VLOOKUP(A109,Oprema!$A:$H,8,0)*D109</f>
        <v>0</v>
      </c>
    </row>
    <row r="110" spans="1:6" x14ac:dyDescent="0.25">
      <c r="A110" s="15" t="s">
        <v>445</v>
      </c>
      <c r="B110" t="str">
        <f>VLOOKUP(A110,Oprema!$A:$B,2,0)</f>
        <v>Polica za šampon/milo</v>
      </c>
      <c r="C110" t="s">
        <v>342</v>
      </c>
      <c r="D110">
        <v>5</v>
      </c>
      <c r="F110">
        <f>VLOOKUP(A110,Oprema!$A:$H,8,0)*D110</f>
        <v>0</v>
      </c>
    </row>
    <row r="111" spans="1:6" x14ac:dyDescent="0.25">
      <c r="A111" s="9"/>
      <c r="F111" t="e">
        <f>VLOOKUP(A111,Oprema!$A:$H,8,0)*D111</f>
        <v>#N/A</v>
      </c>
    </row>
    <row r="112" spans="1:6" x14ac:dyDescent="0.25">
      <c r="A112" s="9" t="s">
        <v>442</v>
      </c>
      <c r="F112" t="e">
        <f>VLOOKUP(A112,Oprema!$A:$H,8,0)*D112</f>
        <v>#N/A</v>
      </c>
    </row>
    <row r="113" spans="1:6" x14ac:dyDescent="0.25">
      <c r="A113" s="15" t="s">
        <v>428</v>
      </c>
      <c r="B113" t="str">
        <f>VLOOKUP(A113,Oprema!$A:$B,2,0)</f>
        <v>Obešala</v>
      </c>
      <c r="C113" t="s">
        <v>342</v>
      </c>
      <c r="D113">
        <v>5</v>
      </c>
      <c r="F113">
        <f>VLOOKUP(A113,Oprema!$A:$H,8,0)*D113</f>
        <v>0</v>
      </c>
    </row>
    <row r="114" spans="1:6" x14ac:dyDescent="0.25">
      <c r="A114" s="15" t="s">
        <v>445</v>
      </c>
      <c r="B114" t="str">
        <f>VLOOKUP(A114,Oprema!$A:$B,2,0)</f>
        <v>Polica za šampon/milo</v>
      </c>
      <c r="C114" t="s">
        <v>342</v>
      </c>
      <c r="D114">
        <v>5</v>
      </c>
      <c r="F114">
        <f>VLOOKUP(A114,Oprema!$A:$H,8,0)*D114</f>
        <v>0</v>
      </c>
    </row>
    <row r="115" spans="1:6" x14ac:dyDescent="0.25">
      <c r="A115" s="9"/>
      <c r="F115" t="e">
        <f>VLOOKUP(A115,Oprema!$A:$H,8,0)*D115</f>
        <v>#N/A</v>
      </c>
    </row>
    <row r="116" spans="1:6" x14ac:dyDescent="0.25">
      <c r="A116" s="9" t="s">
        <v>443</v>
      </c>
      <c r="F116" t="e">
        <f>VLOOKUP(A116,Oprema!$A:$H,8,0)*D116</f>
        <v>#N/A</v>
      </c>
    </row>
    <row r="117" spans="1:6" x14ac:dyDescent="0.25">
      <c r="A117" s="2" t="s">
        <v>420</v>
      </c>
      <c r="B117" t="str">
        <f>VLOOKUP(A117,Oprema!$A:$B,2,0)</f>
        <v>Ogledalo nalepjeno na steno</v>
      </c>
      <c r="C117" t="s">
        <v>342</v>
      </c>
      <c r="D117">
        <v>1</v>
      </c>
      <c r="F117">
        <f>VLOOKUP(A117,Oprema!$A:$H,8,0)*D117</f>
        <v>0</v>
      </c>
    </row>
    <row r="118" spans="1:6" x14ac:dyDescent="0.25">
      <c r="A118" s="2" t="s">
        <v>422</v>
      </c>
      <c r="B118" t="str">
        <f>VLOOKUP(A118,Oprema!$A:$B,2,0)</f>
        <v>Zložnjivi ročaj za invalidski WC</v>
      </c>
      <c r="C118" t="s">
        <v>342</v>
      </c>
      <c r="D118">
        <v>1</v>
      </c>
      <c r="F118">
        <f>VLOOKUP(A118,Oprema!$A:$H,8,0)*D118</f>
        <v>0</v>
      </c>
    </row>
    <row r="119" spans="1:6" x14ac:dyDescent="0.25">
      <c r="A119" s="2" t="s">
        <v>423</v>
      </c>
      <c r="B119" t="str">
        <f>VLOOKUP(A119,Oprema!$A:$B,2,0)</f>
        <v xml:space="preserve">Stenski ročaj za invalidski WC </v>
      </c>
      <c r="C119" t="s">
        <v>342</v>
      </c>
      <c r="D119">
        <v>1</v>
      </c>
      <c r="F119">
        <f>VLOOKUP(A119,Oprema!$A:$H,8,0)*D119</f>
        <v>0</v>
      </c>
    </row>
    <row r="120" spans="1:6" x14ac:dyDescent="0.25">
      <c r="A120" s="2" t="s">
        <v>427</v>
      </c>
      <c r="B120" t="str">
        <f>VLOOKUP(A120,Oprema!$A:$B,2,0)</f>
        <v>Koš</v>
      </c>
      <c r="C120" t="s">
        <v>342</v>
      </c>
      <c r="D120">
        <v>1</v>
      </c>
      <c r="F120">
        <f>VLOOKUP(A120,Oprema!$A:$H,8,0)*D120</f>
        <v>0</v>
      </c>
    </row>
    <row r="121" spans="1:6" x14ac:dyDescent="0.25">
      <c r="A121" s="2" t="s">
        <v>428</v>
      </c>
      <c r="B121" t="str">
        <f>VLOOKUP(A121,Oprema!$A:$B,2,0)</f>
        <v>Obešala</v>
      </c>
      <c r="C121" t="s">
        <v>342</v>
      </c>
      <c r="D121">
        <v>2</v>
      </c>
      <c r="F121">
        <f>VLOOKUP(A121,Oprema!$A:$H,8,0)*D121</f>
        <v>0</v>
      </c>
    </row>
    <row r="122" spans="1:6" x14ac:dyDescent="0.25">
      <c r="A122" s="2" t="s">
        <v>429</v>
      </c>
      <c r="B122" t="str">
        <f>VLOOKUP(A122,Oprema!$A:$B,2,0)</f>
        <v>Podajalec mila</v>
      </c>
      <c r="C122" t="s">
        <v>342</v>
      </c>
      <c r="D122">
        <v>2</v>
      </c>
      <c r="F122">
        <f>VLOOKUP(A122,Oprema!$A:$H,8,0)*D122</f>
        <v>0</v>
      </c>
    </row>
    <row r="123" spans="1:6" x14ac:dyDescent="0.25">
      <c r="A123" s="2" t="s">
        <v>432</v>
      </c>
      <c r="B123" t="str">
        <f>VLOOKUP(A123,Oprema!$A:$B,2,0)</f>
        <v>Poklopni stol za tuš</v>
      </c>
      <c r="C123" t="s">
        <v>342</v>
      </c>
      <c r="D123">
        <v>1</v>
      </c>
      <c r="F123">
        <f>VLOOKUP(A123,Oprema!$A:$H,8,0)*D123</f>
        <v>0</v>
      </c>
    </row>
    <row r="124" spans="1:6" x14ac:dyDescent="0.25">
      <c r="A124" s="2" t="s">
        <v>433</v>
      </c>
      <c r="B124" t="str">
        <f>VLOOKUP(A124,Oprema!$A:$B,2,0)</f>
        <v xml:space="preserve">500 mm Ravna podporna palica </v>
      </c>
      <c r="C124" t="s">
        <v>342</v>
      </c>
      <c r="D124">
        <v>1</v>
      </c>
      <c r="F124">
        <f>VLOOKUP(A124,Oprema!$A:$H,8,0)*D124</f>
        <v>0</v>
      </c>
    </row>
    <row r="125" spans="1:6" x14ac:dyDescent="0.25">
      <c r="A125" s="2" t="s">
        <v>434</v>
      </c>
      <c r="B125" t="str">
        <f>VLOOKUP(A125,Oprema!$A:$B,2,0)</f>
        <v xml:space="preserve">1200 mm Ravna podporna palica </v>
      </c>
      <c r="C125" t="s">
        <v>342</v>
      </c>
      <c r="D125">
        <v>1</v>
      </c>
      <c r="F125">
        <f>VLOOKUP(A125,Oprema!$A:$H,8,0)*D125</f>
        <v>0</v>
      </c>
    </row>
    <row r="126" spans="1:6" x14ac:dyDescent="0.25">
      <c r="A126" s="2" t="s">
        <v>435</v>
      </c>
      <c r="B126" t="str">
        <f>VLOOKUP(A126,Oprema!$A:$B,2,0)</f>
        <v>Mali električni sušilec rok</v>
      </c>
      <c r="C126" t="s">
        <v>342</v>
      </c>
      <c r="D126">
        <v>1</v>
      </c>
      <c r="F126">
        <f>VLOOKUP(A126,Oprema!$A:$H,8,0)*D126</f>
        <v>0</v>
      </c>
    </row>
    <row r="127" spans="1:6" x14ac:dyDescent="0.25">
      <c r="A127" s="2" t="s">
        <v>445</v>
      </c>
      <c r="B127" t="str">
        <f>VLOOKUP(A127,Oprema!$A:$B,2,0)</f>
        <v>Polica za šampon/milo</v>
      </c>
      <c r="C127" t="s">
        <v>342</v>
      </c>
      <c r="D127">
        <v>1</v>
      </c>
      <c r="F127">
        <f>VLOOKUP(A127,Oprema!$A:$H,8,0)*D127</f>
        <v>0</v>
      </c>
    </row>
    <row r="128" spans="1:6" x14ac:dyDescent="0.25">
      <c r="A128" s="2"/>
      <c r="F128" t="e">
        <f>VLOOKUP(A128,Oprema!$A:$H,8,0)*D128</f>
        <v>#N/A</v>
      </c>
    </row>
    <row r="129" spans="1:6" x14ac:dyDescent="0.25">
      <c r="A129" s="11" t="s">
        <v>367</v>
      </c>
      <c r="F129" t="e">
        <f>VLOOKUP(A129,Oprema!$A:$H,8,0)*D129</f>
        <v>#N/A</v>
      </c>
    </row>
    <row r="130" spans="1:6" x14ac:dyDescent="0.25">
      <c r="A130" s="2" t="s">
        <v>445</v>
      </c>
      <c r="B130" t="str">
        <f>VLOOKUP(A130,Oprema!$A:$B,2,0)</f>
        <v>Polica za šampon/milo</v>
      </c>
      <c r="C130" t="s">
        <v>343</v>
      </c>
      <c r="D130">
        <v>2</v>
      </c>
      <c r="F130">
        <f>VLOOKUP(A130,Oprema!$A:$H,8,0)*D130</f>
        <v>0</v>
      </c>
    </row>
    <row r="131" spans="1:6" x14ac:dyDescent="0.25">
      <c r="A131" t="s">
        <v>141</v>
      </c>
      <c r="B131" t="str">
        <f>VLOOKUP(A131,Oprema!$A:$B,2,0)</f>
        <v>Jekleni sklad. Regal 40cm</v>
      </c>
      <c r="C131" t="s">
        <v>343</v>
      </c>
      <c r="D131">
        <v>4</v>
      </c>
      <c r="F131">
        <f>VLOOKUP(A131,Oprema!$A:$H,8,0)*D131</f>
        <v>0</v>
      </c>
    </row>
    <row r="132" spans="1:6" x14ac:dyDescent="0.25">
      <c r="A132" s="15" t="s">
        <v>151</v>
      </c>
      <c r="B132" t="str">
        <f>VLOOKUP(A132,Oprema!$A:$B,2,0)</f>
        <v>Wellness ležalnik</v>
      </c>
      <c r="C132" t="s">
        <v>343</v>
      </c>
      <c r="D132">
        <v>7</v>
      </c>
      <c r="F132">
        <f>VLOOKUP(A132,Oprema!$A:$H,8,0)*D132</f>
        <v>0</v>
      </c>
    </row>
    <row r="133" spans="1:6" x14ac:dyDescent="0.25">
      <c r="A133" s="15" t="s">
        <v>155</v>
      </c>
      <c r="B133" t="str">
        <f>VLOOKUP(A133,Oprema!$A:$B,2,0)</f>
        <v>Wellness počivalnik</v>
      </c>
      <c r="C133" t="s">
        <v>343</v>
      </c>
      <c r="D133">
        <v>2</v>
      </c>
      <c r="F133">
        <f>VLOOKUP(A133,Oprema!$A:$H,8,0)*D133</f>
        <v>0</v>
      </c>
    </row>
    <row r="134" spans="1:6" x14ac:dyDescent="0.25">
      <c r="A134" s="15" t="s">
        <v>159</v>
      </c>
      <c r="B134" t="str">
        <f>VLOOKUP(A134,Oprema!$A:$B,2,0)</f>
        <v>Wellness miza</v>
      </c>
      <c r="C134" t="s">
        <v>343</v>
      </c>
      <c r="D134">
        <v>1</v>
      </c>
      <c r="F134">
        <f>VLOOKUP(A134,Oprema!$A:$H,8,0)*D134</f>
        <v>0</v>
      </c>
    </row>
    <row r="135" spans="1:6" x14ac:dyDescent="0.25">
      <c r="A135" s="15" t="s">
        <v>162</v>
      </c>
      <c r="B135" t="str">
        <f>VLOOKUP(A135,Oprema!$A:$B,2,0)</f>
        <v>Korito za rože</v>
      </c>
      <c r="C135" t="s">
        <v>343</v>
      </c>
      <c r="D135">
        <v>2</v>
      </c>
      <c r="F135">
        <f>VLOOKUP(A135,Oprema!$A:$H,8,0)*D135</f>
        <v>0</v>
      </c>
    </row>
    <row r="136" spans="1:6" x14ac:dyDescent="0.25">
      <c r="A136" s="15" t="s">
        <v>377</v>
      </c>
      <c r="B136" t="str">
        <f>VLOOKUP(A136,Oprema!$A:$B,2,0)</f>
        <v>Polica za čistila</v>
      </c>
      <c r="C136" t="s">
        <v>343</v>
      </c>
      <c r="D136">
        <f>4*4</f>
        <v>16</v>
      </c>
      <c r="F136">
        <f>VLOOKUP(A136,Oprema!$A:$H,8,0)*D136</f>
        <v>0</v>
      </c>
    </row>
    <row r="137" spans="1:6" x14ac:dyDescent="0.25">
      <c r="A137" s="15" t="s">
        <v>216</v>
      </c>
      <c r="B137" t="str">
        <f>VLOOKUP(A137,Oprema!$A:$B,2,0)</f>
        <v>Welness zavese</v>
      </c>
      <c r="C137" t="s">
        <v>343</v>
      </c>
      <c r="D137">
        <v>2</v>
      </c>
      <c r="F137">
        <f>VLOOKUP(A137,Oprema!$A:$H,8,0)*D137</f>
        <v>0</v>
      </c>
    </row>
    <row r="138" spans="1:6" x14ac:dyDescent="0.25">
      <c r="A138" s="15" t="s">
        <v>356</v>
      </c>
      <c r="B138" t="str">
        <f>VLOOKUP(A138,Oprema!$A:$B,2,0)</f>
        <v>Welness recepcija</v>
      </c>
      <c r="C138" t="s">
        <v>343</v>
      </c>
      <c r="D138">
        <v>1</v>
      </c>
      <c r="F138">
        <f>VLOOKUP(A138,Oprema!$A:$H,8,0)*D138</f>
        <v>0</v>
      </c>
    </row>
    <row r="139" spans="1:6" x14ac:dyDescent="0.25">
      <c r="A139" s="15" t="s">
        <v>227</v>
      </c>
      <c r="B139" t="str">
        <f>VLOOKUP(A139,Oprema!$A:$B,2,0)</f>
        <v>Finska savna</v>
      </c>
      <c r="C139" t="s">
        <v>343</v>
      </c>
      <c r="D139">
        <v>1</v>
      </c>
      <c r="F139">
        <f>VLOOKUP(A139,Oprema!$A:$H,8,0)*D139</f>
        <v>0</v>
      </c>
    </row>
    <row r="140" spans="1:6" x14ac:dyDescent="0.25">
      <c r="A140" s="15" t="s">
        <v>262</v>
      </c>
      <c r="B140" t="str">
        <f>VLOOKUP(A140,Oprema!$A:$B,2,0)</f>
        <v>Infrardeča savna</v>
      </c>
      <c r="C140" t="s">
        <v>343</v>
      </c>
      <c r="D140">
        <v>1</v>
      </c>
      <c r="F140">
        <f>VLOOKUP(A140,Oprema!$A:$H,8,0)*D140</f>
        <v>0</v>
      </c>
    </row>
    <row r="141" spans="1:6" x14ac:dyDescent="0.25">
      <c r="A141" s="15" t="s">
        <v>261</v>
      </c>
      <c r="B141" t="str">
        <f>VLOOKUP(A141,Oprema!$A:$B,2,0)</f>
        <v>Parna turška savna</v>
      </c>
      <c r="C141" t="s">
        <v>343</v>
      </c>
      <c r="D141">
        <v>1</v>
      </c>
      <c r="F141">
        <f>VLOOKUP(A141,Oprema!$A:$H,8,0)*D141</f>
        <v>0</v>
      </c>
    </row>
    <row r="142" spans="1:6" x14ac:dyDescent="0.25">
      <c r="A142" s="15" t="s">
        <v>326</v>
      </c>
      <c r="B142" t="str">
        <f>VLOOKUP(A142,Oprema!$A:$B,2,0)</f>
        <v>Znak finska savna</v>
      </c>
      <c r="C142" t="s">
        <v>343</v>
      </c>
      <c r="D142">
        <v>1</v>
      </c>
      <c r="F142">
        <f>VLOOKUP(A142,Oprema!$A:$H,8,0)*D142</f>
        <v>0</v>
      </c>
    </row>
    <row r="143" spans="1:6" x14ac:dyDescent="0.25">
      <c r="A143" s="15" t="s">
        <v>328</v>
      </c>
      <c r="B143" t="str">
        <f>VLOOKUP(A143,Oprema!$A:$B,2,0)</f>
        <v>Znak infrardeča savna</v>
      </c>
      <c r="C143" t="s">
        <v>343</v>
      </c>
      <c r="D143">
        <v>1</v>
      </c>
      <c r="F143">
        <f>VLOOKUP(A143,Oprema!$A:$H,8,0)*D143</f>
        <v>0</v>
      </c>
    </row>
    <row r="144" spans="1:6" x14ac:dyDescent="0.25">
      <c r="A144" s="15" t="s">
        <v>330</v>
      </c>
      <c r="B144" t="str">
        <f>VLOOKUP(A144,Oprema!$A:$B,2,0)</f>
        <v>Znak turška savna</v>
      </c>
      <c r="C144" t="s">
        <v>343</v>
      </c>
      <c r="D144">
        <v>1</v>
      </c>
      <c r="F144">
        <f>VLOOKUP(A144,Oprema!$A:$H,8,0)*D144</f>
        <v>0</v>
      </c>
    </row>
    <row r="145" spans="1:6" x14ac:dyDescent="0.25">
      <c r="A145" s="15" t="s">
        <v>332</v>
      </c>
      <c r="B145" t="str">
        <f>VLOOKUP(A145,Oprema!$A:$B,2,0)</f>
        <v xml:space="preserve">Znak privatno </v>
      </c>
      <c r="C145" t="s">
        <v>343</v>
      </c>
      <c r="D145">
        <v>1</v>
      </c>
      <c r="F145">
        <f>VLOOKUP(A145,Oprema!$A:$H,8,0)*D145</f>
        <v>0</v>
      </c>
    </row>
    <row r="146" spans="1:6" x14ac:dyDescent="0.25">
      <c r="A146" s="15" t="s">
        <v>670</v>
      </c>
      <c r="B146" t="str">
        <f>VLOOKUP(A146,Oprema!$A:$B,2,0)</f>
        <v>Navodila za uprobo prostora</v>
      </c>
      <c r="C146" t="s">
        <v>343</v>
      </c>
      <c r="D146">
        <v>3</v>
      </c>
      <c r="F146">
        <f>VLOOKUP(A146,Oprema!$A:$H,8,0)*D146</f>
        <v>0</v>
      </c>
    </row>
    <row r="147" spans="1:6" x14ac:dyDescent="0.25">
      <c r="A147" s="2"/>
      <c r="F147" t="e">
        <f>VLOOKUP(A147,Oprema!$A:$H,8,0)*D147</f>
        <v>#N/A</v>
      </c>
    </row>
    <row r="148" spans="1:6" x14ac:dyDescent="0.25">
      <c r="A148" s="11" t="s">
        <v>446</v>
      </c>
      <c r="F148" t="e">
        <f>VLOOKUP(A148,Oprema!$A:$H,8,0)*D148</f>
        <v>#N/A</v>
      </c>
    </row>
    <row r="149" spans="1:6" x14ac:dyDescent="0.25">
      <c r="A149" s="2" t="s">
        <v>420</v>
      </c>
      <c r="B149" t="str">
        <f>VLOOKUP(A149,Oprema!$A:$B,2,0)</f>
        <v>Ogledalo nalepjeno na steno</v>
      </c>
      <c r="C149" t="s">
        <v>342</v>
      </c>
      <c r="D149">
        <v>2</v>
      </c>
      <c r="F149">
        <f>VLOOKUP(A149,Oprema!$A:$H,8,0)*D149</f>
        <v>0</v>
      </c>
    </row>
    <row r="150" spans="1:6" x14ac:dyDescent="0.25">
      <c r="A150" s="2" t="s">
        <v>422</v>
      </c>
      <c r="B150" t="str">
        <f>VLOOKUP(A150,Oprema!$A:$B,2,0)</f>
        <v>Zložnjivi ročaj za invalidski WC</v>
      </c>
      <c r="C150" t="s">
        <v>342</v>
      </c>
      <c r="D150">
        <v>1</v>
      </c>
      <c r="F150">
        <f>VLOOKUP(A150,Oprema!$A:$H,8,0)*D150</f>
        <v>0</v>
      </c>
    </row>
    <row r="151" spans="1:6" x14ac:dyDescent="0.25">
      <c r="A151" s="2" t="s">
        <v>423</v>
      </c>
      <c r="B151" t="str">
        <f>VLOOKUP(A151,Oprema!$A:$B,2,0)</f>
        <v xml:space="preserve">Stenski ročaj za invalidski WC </v>
      </c>
      <c r="C151" t="s">
        <v>342</v>
      </c>
      <c r="D151">
        <v>1</v>
      </c>
      <c r="F151">
        <f>VLOOKUP(A151,Oprema!$A:$H,8,0)*D151</f>
        <v>0</v>
      </c>
    </row>
    <row r="152" spans="1:6" x14ac:dyDescent="0.25">
      <c r="A152" s="2" t="s">
        <v>424</v>
      </c>
      <c r="B152" t="str">
        <f>VLOOKUP(A152,Oprema!$A:$B,2,0)</f>
        <v>Metlica za WC</v>
      </c>
      <c r="C152" t="s">
        <v>342</v>
      </c>
      <c r="D152">
        <v>2</v>
      </c>
      <c r="F152">
        <f>VLOOKUP(A152,Oprema!$A:$H,8,0)*D152</f>
        <v>0</v>
      </c>
    </row>
    <row r="153" spans="1:6" x14ac:dyDescent="0.25">
      <c r="A153" s="2" t="s">
        <v>425</v>
      </c>
      <c r="B153" t="str">
        <f>VLOOKUP(A153,Oprema!$A:$B,2,0)</f>
        <v>Držalo za higijenični papir</v>
      </c>
      <c r="C153" t="s">
        <v>342</v>
      </c>
      <c r="D153">
        <v>1</v>
      </c>
      <c r="F153">
        <f>VLOOKUP(A153,Oprema!$A:$H,8,0)*D153</f>
        <v>0</v>
      </c>
    </row>
    <row r="154" spans="1:6" x14ac:dyDescent="0.25">
      <c r="A154" s="2" t="s">
        <v>427</v>
      </c>
      <c r="B154" t="str">
        <f>VLOOKUP(A154,Oprema!$A:$B,2,0)</f>
        <v>Koš</v>
      </c>
      <c r="C154" t="s">
        <v>342</v>
      </c>
      <c r="D154">
        <v>2</v>
      </c>
      <c r="F154">
        <f>VLOOKUP(A154,Oprema!$A:$H,8,0)*D154</f>
        <v>0</v>
      </c>
    </row>
    <row r="155" spans="1:6" x14ac:dyDescent="0.25">
      <c r="A155" s="2" t="s">
        <v>428</v>
      </c>
      <c r="B155" t="str">
        <f>VLOOKUP(A155,Oprema!$A:$B,2,0)</f>
        <v>Obešala</v>
      </c>
      <c r="C155" t="s">
        <v>342</v>
      </c>
      <c r="D155">
        <v>4</v>
      </c>
      <c r="F155">
        <f>VLOOKUP(A155,Oprema!$A:$H,8,0)*D155</f>
        <v>0</v>
      </c>
    </row>
    <row r="156" spans="1:6" x14ac:dyDescent="0.25">
      <c r="A156" s="2" t="s">
        <v>429</v>
      </c>
      <c r="B156" t="str">
        <f>VLOOKUP(A156,Oprema!$A:$B,2,0)</f>
        <v>Podajalec mila</v>
      </c>
      <c r="C156" t="s">
        <v>342</v>
      </c>
      <c r="D156">
        <v>4</v>
      </c>
      <c r="F156">
        <f>VLOOKUP(A156,Oprema!$A:$H,8,0)*D156</f>
        <v>0</v>
      </c>
    </row>
    <row r="157" spans="1:6" x14ac:dyDescent="0.25">
      <c r="A157" s="2" t="s">
        <v>432</v>
      </c>
      <c r="B157" t="str">
        <f>VLOOKUP(A157,Oprema!$A:$B,2,0)</f>
        <v>Poklopni stol za tuš</v>
      </c>
      <c r="C157" t="s">
        <v>342</v>
      </c>
      <c r="D157">
        <v>1</v>
      </c>
      <c r="F157">
        <f>VLOOKUP(A157,Oprema!$A:$H,8,0)*D157</f>
        <v>0</v>
      </c>
    </row>
    <row r="158" spans="1:6" x14ac:dyDescent="0.25">
      <c r="A158" s="2" t="s">
        <v>433</v>
      </c>
      <c r="B158" t="str">
        <f>VLOOKUP(A158,Oprema!$A:$B,2,0)</f>
        <v xml:space="preserve">500 mm Ravna podporna palica </v>
      </c>
      <c r="C158" t="s">
        <v>342</v>
      </c>
      <c r="D158">
        <v>1</v>
      </c>
      <c r="F158">
        <f>VLOOKUP(A158,Oprema!$A:$H,8,0)*D158</f>
        <v>0</v>
      </c>
    </row>
    <row r="159" spans="1:6" x14ac:dyDescent="0.25">
      <c r="A159" s="2" t="s">
        <v>434</v>
      </c>
      <c r="B159" t="str">
        <f>VLOOKUP(A159,Oprema!$A:$B,2,0)</f>
        <v xml:space="preserve">1200 mm Ravna podporna palica </v>
      </c>
      <c r="C159" t="s">
        <v>342</v>
      </c>
      <c r="D159">
        <v>1</v>
      </c>
      <c r="F159">
        <f>VLOOKUP(A159,Oprema!$A:$H,8,0)*D159</f>
        <v>0</v>
      </c>
    </row>
    <row r="160" spans="1:6" x14ac:dyDescent="0.25">
      <c r="A160" s="2" t="s">
        <v>435</v>
      </c>
      <c r="B160" t="str">
        <f>VLOOKUP(A160,Oprema!$A:$B,2,0)</f>
        <v>Mali električni sušilec rok</v>
      </c>
      <c r="C160" t="s">
        <v>342</v>
      </c>
      <c r="D160">
        <v>2</v>
      </c>
      <c r="F160">
        <f>VLOOKUP(A160,Oprema!$A:$H,8,0)*D160</f>
        <v>0</v>
      </c>
    </row>
    <row r="161" spans="1:6" x14ac:dyDescent="0.25">
      <c r="A161" s="2" t="s">
        <v>445</v>
      </c>
      <c r="B161" t="str">
        <f>VLOOKUP(A161,Oprema!$A:$B,2,0)</f>
        <v>Polica za šampon/milo</v>
      </c>
      <c r="C161" t="s">
        <v>342</v>
      </c>
      <c r="D161">
        <v>2</v>
      </c>
      <c r="F161">
        <f>VLOOKUP(A161,Oprema!$A:$H,8,0)*D161</f>
        <v>0</v>
      </c>
    </row>
    <row r="162" spans="1:6" x14ac:dyDescent="0.25">
      <c r="A162" s="15" t="s">
        <v>300</v>
      </c>
      <c r="B162" t="str">
        <f>VLOOKUP(A162,Oprema!$A:$B,2,0)</f>
        <v>Znak sanitarije M</v>
      </c>
      <c r="C162" t="s">
        <v>342</v>
      </c>
      <c r="D162">
        <v>2</v>
      </c>
      <c r="F162">
        <f>VLOOKUP(A162,Oprema!$A:$H,8,0)*D162</f>
        <v>0</v>
      </c>
    </row>
    <row r="163" spans="1:6" x14ac:dyDescent="0.25">
      <c r="A163" s="15" t="s">
        <v>302</v>
      </c>
      <c r="B163" t="str">
        <f>VLOOKUP(A163,Oprema!$A:$B,2,0)</f>
        <v>Znak sanitarije Ž</v>
      </c>
      <c r="C163" t="s">
        <v>342</v>
      </c>
      <c r="D163">
        <v>2</v>
      </c>
      <c r="F163">
        <f>VLOOKUP(A163,Oprema!$A:$H,8,0)*D163</f>
        <v>0</v>
      </c>
    </row>
    <row r="164" spans="1:6" x14ac:dyDescent="0.25">
      <c r="A164" s="15" t="s">
        <v>316</v>
      </c>
      <c r="B164" t="str">
        <f>VLOOKUP(A164,Oprema!$A:$B,2,0)</f>
        <v>Znak kopalnica za invalide</v>
      </c>
      <c r="C164" t="s">
        <v>342</v>
      </c>
      <c r="D164">
        <v>1</v>
      </c>
      <c r="F164">
        <f>VLOOKUP(A164,Oprema!$A:$H,8,0)*D164</f>
        <v>0</v>
      </c>
    </row>
    <row r="165" spans="1:6" x14ac:dyDescent="0.25">
      <c r="A165" s="1"/>
      <c r="F165" t="e">
        <f>VLOOKUP(A165,Oprema!$A:$H,8,0)*D165</f>
        <v>#N/A</v>
      </c>
    </row>
    <row r="166" spans="1:6" x14ac:dyDescent="0.25">
      <c r="A166" s="1" t="s">
        <v>653</v>
      </c>
      <c r="F166" t="e">
        <f>VLOOKUP(A166,Oprema!$A:$H,8,0)*D166</f>
        <v>#N/A</v>
      </c>
    </row>
    <row r="167" spans="1:6" x14ac:dyDescent="0.25">
      <c r="A167" s="15" t="s">
        <v>279</v>
      </c>
      <c r="B167" t="str">
        <f>VLOOKUP(A167,Oprema!$A:$B,2,0)</f>
        <v>Znak obvezno razkuževanje nog</v>
      </c>
      <c r="C167" t="s">
        <v>342</v>
      </c>
      <c r="D167">
        <v>1</v>
      </c>
      <c r="F167">
        <f>VLOOKUP(A167,Oprema!$A:$H,8,0)*D167</f>
        <v>0</v>
      </c>
    </row>
    <row r="168" spans="1:6" x14ac:dyDescent="0.25">
      <c r="A168" s="15" t="s">
        <v>281</v>
      </c>
      <c r="B168" t="str">
        <f>VLOOKUP(A168,Oprema!$A:$B,2,0)</f>
        <v>Znak obvezno prhanje</v>
      </c>
      <c r="C168" t="s">
        <v>342</v>
      </c>
      <c r="D168">
        <v>2</v>
      </c>
      <c r="F168">
        <f>VLOOKUP(A168,Oprema!$A:$H,8,0)*D168</f>
        <v>0</v>
      </c>
    </row>
    <row r="169" spans="1:6" x14ac:dyDescent="0.25">
      <c r="A169" s="15" t="s">
        <v>287</v>
      </c>
      <c r="B169" t="str">
        <f>VLOOKUP(A169,Oprema!$A:$B,2,0)</f>
        <v>Znak prepoved igre z žogo</v>
      </c>
      <c r="C169" t="s">
        <v>342</v>
      </c>
      <c r="D169">
        <v>1</v>
      </c>
      <c r="F169">
        <f>VLOOKUP(A169,Oprema!$A:$H,8,0)*D169</f>
        <v>0</v>
      </c>
    </row>
    <row r="170" spans="1:6" x14ac:dyDescent="0.25">
      <c r="A170" s="15" t="s">
        <v>289</v>
      </c>
      <c r="B170" t="str">
        <f>VLOOKUP(A170,Oprema!$A:$B,2,0)</f>
        <v>Znak prepoved skakanja v vodo</v>
      </c>
      <c r="C170" t="s">
        <v>342</v>
      </c>
      <c r="D170">
        <v>1</v>
      </c>
      <c r="F170">
        <f>VLOOKUP(A170,Oprema!$A:$H,8,0)*D170</f>
        <v>0</v>
      </c>
    </row>
    <row r="171" spans="1:6" x14ac:dyDescent="0.25">
      <c r="A171" s="15" t="s">
        <v>291</v>
      </c>
      <c r="B171" t="str">
        <f>VLOOKUP(A171,Oprema!$A:$B,2,0)</f>
        <v>Znak za prepovedanje plavanje pod vodo</v>
      </c>
      <c r="C171" t="s">
        <v>342</v>
      </c>
      <c r="D171">
        <v>1</v>
      </c>
      <c r="F171">
        <f>VLOOKUP(A171,Oprema!$A:$H,8,0)*D171</f>
        <v>0</v>
      </c>
    </row>
    <row r="172" spans="1:6" x14ac:dyDescent="0.25">
      <c r="A172" s="15" t="s">
        <v>300</v>
      </c>
      <c r="B172" t="str">
        <f>VLOOKUP(A172,Oprema!$A:$B,2,0)</f>
        <v>Znak sanitarije M</v>
      </c>
      <c r="C172" t="s">
        <v>342</v>
      </c>
      <c r="D172">
        <v>1</v>
      </c>
      <c r="F172">
        <f>VLOOKUP(A172,Oprema!$A:$H,8,0)*D172</f>
        <v>0</v>
      </c>
    </row>
    <row r="173" spans="1:6" x14ac:dyDescent="0.25">
      <c r="A173" s="15" t="s">
        <v>302</v>
      </c>
      <c r="B173" t="str">
        <f>VLOOKUP(A173,Oprema!$A:$B,2,0)</f>
        <v>Znak sanitarije Ž</v>
      </c>
      <c r="C173" t="s">
        <v>342</v>
      </c>
      <c r="D173">
        <v>1</v>
      </c>
      <c r="F173">
        <f>VLOOKUP(A173,Oprema!$A:$H,8,0)*D173</f>
        <v>0</v>
      </c>
    </row>
    <row r="174" spans="1:6" x14ac:dyDescent="0.25">
      <c r="A174" s="15" t="s">
        <v>304</v>
      </c>
      <c r="B174" t="str">
        <f>VLOOKUP(A174,Oprema!$A:$B,2,0)</f>
        <v>Znak tuši M</v>
      </c>
      <c r="C174" t="s">
        <v>342</v>
      </c>
      <c r="D174">
        <v>1</v>
      </c>
      <c r="F174">
        <f>VLOOKUP(A174,Oprema!$A:$H,8,0)*D174</f>
        <v>0</v>
      </c>
    </row>
    <row r="175" spans="1:6" x14ac:dyDescent="0.25">
      <c r="A175" s="15" t="s">
        <v>306</v>
      </c>
      <c r="B175" t="str">
        <f>VLOOKUP(A175,Oprema!$A:$B,2,0)</f>
        <v>Znak tuši Ž</v>
      </c>
      <c r="C175" t="s">
        <v>342</v>
      </c>
      <c r="D175">
        <v>1</v>
      </c>
      <c r="F175">
        <f>VLOOKUP(A175,Oprema!$A:$H,8,0)*D175</f>
        <v>0</v>
      </c>
    </row>
    <row r="176" spans="1:6" x14ac:dyDescent="0.25">
      <c r="A176" s="15" t="s">
        <v>308</v>
      </c>
      <c r="B176" t="str">
        <f>VLOOKUP(A176,Oprema!$A:$B,2,0)</f>
        <v>Znak otroške sanatarije</v>
      </c>
      <c r="C176" t="s">
        <v>342</v>
      </c>
      <c r="D176">
        <v>1</v>
      </c>
      <c r="F176">
        <f>VLOOKUP(A176,Oprema!$A:$H,8,0)*D176</f>
        <v>0</v>
      </c>
    </row>
    <row r="177" spans="1:6" x14ac:dyDescent="0.25">
      <c r="A177" s="15" t="s">
        <v>316</v>
      </c>
      <c r="B177" t="str">
        <f>VLOOKUP(A177,Oprema!$A:$B,2,0)</f>
        <v>Znak kopalnica za invalide</v>
      </c>
      <c r="C177" t="s">
        <v>342</v>
      </c>
      <c r="D177">
        <v>1</v>
      </c>
      <c r="F177">
        <f>VLOOKUP(A177,Oprema!$A:$H,8,0)*D177</f>
        <v>0</v>
      </c>
    </row>
    <row r="178" spans="1:6" x14ac:dyDescent="0.25">
      <c r="A178" s="15" t="s">
        <v>318</v>
      </c>
      <c r="B178" t="str">
        <f>VLOOKUP(A178,Oprema!$A:$B,2,0)</f>
        <v>Znak previjalnica</v>
      </c>
      <c r="C178" t="s">
        <v>342</v>
      </c>
      <c r="D178">
        <v>1</v>
      </c>
      <c r="F178">
        <f>VLOOKUP(A178,Oprema!$A:$H,8,0)*D178</f>
        <v>0</v>
      </c>
    </row>
    <row r="179" spans="1:6" x14ac:dyDescent="0.25">
      <c r="A179" s="15" t="s">
        <v>332</v>
      </c>
      <c r="B179" t="str">
        <f>VLOOKUP(A179,Oprema!$A:$B,2,0)</f>
        <v xml:space="preserve">Znak privatno </v>
      </c>
      <c r="C179" t="s">
        <v>342</v>
      </c>
      <c r="D179">
        <v>1</v>
      </c>
      <c r="F179">
        <f>VLOOKUP(A179,Oprema!$A:$H,8,0)*D179</f>
        <v>0</v>
      </c>
    </row>
    <row r="180" spans="1:6" x14ac:dyDescent="0.25">
      <c r="A180" s="1"/>
      <c r="F180" t="e">
        <f>VLOOKUP(A180,Oprema!$A:$H,8,0)*D180</f>
        <v>#N/A</v>
      </c>
    </row>
    <row r="181" spans="1:6" x14ac:dyDescent="0.25">
      <c r="A181" s="1" t="s">
        <v>366</v>
      </c>
      <c r="F181" t="e">
        <f>VLOOKUP(A181,Oprema!$A:$H,8,0)*D181</f>
        <v>#N/A</v>
      </c>
    </row>
    <row r="182" spans="1:6" x14ac:dyDescent="0.25">
      <c r="A182" s="15" t="s">
        <v>237</v>
      </c>
      <c r="B182" t="str">
        <f>VLOOKUP(A182,Oprema!$A:$B,2,0)</f>
        <v>Bazenske stopnice, integrirane</v>
      </c>
      <c r="C182" t="s">
        <v>342</v>
      </c>
      <c r="D182">
        <v>8</v>
      </c>
      <c r="F182">
        <f>VLOOKUP(A182,Oprema!$A:$H,8,0)*D182</f>
        <v>0</v>
      </c>
    </row>
    <row r="183" spans="1:6" x14ac:dyDescent="0.25">
      <c r="A183" s="15" t="s">
        <v>238</v>
      </c>
      <c r="B183" t="str">
        <f>VLOOKUP(A183,Oprema!$A:$B,2,0)</f>
        <v>Bazenske stopnice, odstranljive</v>
      </c>
      <c r="C183" t="s">
        <v>342</v>
      </c>
      <c r="D183">
        <v>2</v>
      </c>
      <c r="F183">
        <f>VLOOKUP(A183,Oprema!$A:$H,8,0)*D183</f>
        <v>0</v>
      </c>
    </row>
    <row r="184" spans="1:6" x14ac:dyDescent="0.25">
      <c r="A184" s="15" t="s">
        <v>239</v>
      </c>
      <c r="B184" t="str">
        <f>VLOOKUP(A184,Oprema!$A:$B,2,0)</f>
        <v>Obračalni paneli</v>
      </c>
      <c r="C184" t="s">
        <v>342</v>
      </c>
      <c r="D184">
        <v>24</v>
      </c>
      <c r="F184">
        <f>VLOOKUP(A184,Oprema!$A:$H,8,0)*D184</f>
        <v>0</v>
      </c>
    </row>
    <row r="185" spans="1:6" x14ac:dyDescent="0.25">
      <c r="A185" s="15" t="s">
        <v>240</v>
      </c>
      <c r="B185" t="str">
        <f>VLOOKUP(A185,Oprema!$A:$B,2,0)</f>
        <v>Štartni bloki</v>
      </c>
      <c r="C185" t="s">
        <v>342</v>
      </c>
      <c r="D185">
        <v>12</v>
      </c>
      <c r="F185">
        <f>VLOOKUP(A185,Oprema!$A:$H,8,0)*D185</f>
        <v>0</v>
      </c>
    </row>
    <row r="186" spans="1:6" x14ac:dyDescent="0.25">
      <c r="A186" s="15" t="s">
        <v>241</v>
      </c>
      <c r="B186" t="str">
        <f>VLOOKUP(A186,Oprema!$A:$B,2,0)</f>
        <v>Pritrjevalni elementi za plovce</v>
      </c>
      <c r="C186" t="s">
        <v>342</v>
      </c>
      <c r="D186">
        <v>26</v>
      </c>
      <c r="F186">
        <f>VLOOKUP(A186,Oprema!$A:$H,8,0)*D186</f>
        <v>0</v>
      </c>
    </row>
    <row r="187" spans="1:6" x14ac:dyDescent="0.25">
      <c r="A187" s="15" t="s">
        <v>242</v>
      </c>
      <c r="B187" t="str">
        <f>VLOOKUP(A187,Oprema!$A:$B,2,0)</f>
        <v>Plovne linije 25m</v>
      </c>
      <c r="C187" t="s">
        <v>342</v>
      </c>
      <c r="D187">
        <v>12</v>
      </c>
      <c r="F187">
        <f>VLOOKUP(A187,Oprema!$A:$H,8,0)*D187</f>
        <v>0</v>
      </c>
    </row>
    <row r="188" spans="1:6" x14ac:dyDescent="0.25">
      <c r="A188" s="15" t="s">
        <v>243</v>
      </c>
      <c r="B188" t="str">
        <f>VLOOKUP(A188,Oprema!$A:$B,2,0)</f>
        <v>Plovna linija 8m</v>
      </c>
      <c r="C188" t="s">
        <v>342</v>
      </c>
      <c r="D188">
        <v>1</v>
      </c>
      <c r="F188">
        <f>VLOOKUP(A188,Oprema!$A:$H,8,0)*D188</f>
        <v>0</v>
      </c>
    </row>
    <row r="189" spans="1:6" x14ac:dyDescent="0.25">
      <c r="A189" s="15" t="s">
        <v>244</v>
      </c>
      <c r="B189" t="str">
        <f>VLOOKUP(A189,Oprema!$A:$B,2,0)</f>
        <v>Talni register za shranjevanje plovnih linij.</v>
      </c>
      <c r="C189" t="s">
        <v>342</v>
      </c>
      <c r="D189">
        <v>13</v>
      </c>
      <c r="F189">
        <f>VLOOKUP(A189,Oprema!$A:$H,8,0)*D189</f>
        <v>0</v>
      </c>
    </row>
    <row r="190" spans="1:6" x14ac:dyDescent="0.25">
      <c r="A190" s="15" t="s">
        <v>246</v>
      </c>
      <c r="B190" t="str">
        <f>VLOOKUP(A190,Oprema!$A:$B,2,0)</f>
        <v>Markirne palice</v>
      </c>
      <c r="C190" t="s">
        <v>342</v>
      </c>
      <c r="D190">
        <v>3</v>
      </c>
      <c r="F190">
        <f>VLOOKUP(A190,Oprema!$A:$H,8,0)*D190</f>
        <v>0</v>
      </c>
    </row>
    <row r="191" spans="1:6" x14ac:dyDescent="0.25">
      <c r="A191" s="15" t="s">
        <v>512</v>
      </c>
      <c r="B191" t="str">
        <f>VLOOKUP(A191,Oprema!$A:$B,2,0)</f>
        <v>Zastavice - indikator lažnega štarta</v>
      </c>
      <c r="C191" t="s">
        <v>342</v>
      </c>
      <c r="D191">
        <v>1</v>
      </c>
      <c r="F191">
        <f>VLOOKUP(A191,Oprema!$A:$H,8,0)*D191</f>
        <v>0</v>
      </c>
    </row>
    <row r="192" spans="1:6" x14ac:dyDescent="0.25">
      <c r="A192" s="15" t="s">
        <v>513</v>
      </c>
      <c r="B192" t="str">
        <f>VLOOKUP(A192,Oprema!$A:$B,2,0)</f>
        <v>Zastavice - indikator za hrbtno plavanje</v>
      </c>
      <c r="C192" t="s">
        <v>342</v>
      </c>
      <c r="D192">
        <v>2</v>
      </c>
      <c r="F192">
        <f>VLOOKUP(A192,Oprema!$A:$H,8,0)*D192</f>
        <v>0</v>
      </c>
    </row>
    <row r="193" spans="1:6" x14ac:dyDescent="0.25">
      <c r="A193" s="15" t="s">
        <v>525</v>
      </c>
      <c r="B193" t="str">
        <f>VLOOKUP(A193,Oprema!$A:$B,2,0)</f>
        <v>Oprema za waterpolo</v>
      </c>
      <c r="C193" t="s">
        <v>343</v>
      </c>
      <c r="D193">
        <v>1</v>
      </c>
      <c r="F193">
        <f>VLOOKUP(A193,Oprema!$A:$H,8,0)*D193</f>
        <v>0</v>
      </c>
    </row>
    <row r="194" spans="1:6" x14ac:dyDescent="0.25">
      <c r="A194" s="15" t="s">
        <v>526</v>
      </c>
      <c r="B194" t="str">
        <f>VLOOKUP(A194,Oprema!$A:$B,2,0)</f>
        <v>Odstranjive stopnice za dostop v bazen</v>
      </c>
      <c r="C194" t="s">
        <v>342</v>
      </c>
      <c r="D194">
        <v>1</v>
      </c>
      <c r="F194">
        <f>VLOOKUP(A194,Oprema!$A:$H,8,0)*D194</f>
        <v>0</v>
      </c>
    </row>
    <row r="195" spans="1:6" x14ac:dyDescent="0.25">
      <c r="A195" s="15" t="s">
        <v>147</v>
      </c>
      <c r="B195" t="str">
        <f>VLOOKUP(A195,Oprema!$A:$B,2,0)</f>
        <v>Bazenski ležalniki</v>
      </c>
      <c r="C195" t="s">
        <v>343</v>
      </c>
      <c r="D195">
        <v>20</v>
      </c>
      <c r="F195">
        <f>VLOOKUP(A195,Oprema!$A:$H,8,0)*D195</f>
        <v>0</v>
      </c>
    </row>
    <row r="196" spans="1:6" x14ac:dyDescent="0.25">
      <c r="A196" s="15" t="s">
        <v>178</v>
      </c>
      <c r="B196" t="str">
        <f>VLOOKUP(A196,Oprema!$A:$B,2,0)</f>
        <v>Stol za reševalca</v>
      </c>
      <c r="C196" t="s">
        <v>342</v>
      </c>
      <c r="D196">
        <v>1</v>
      </c>
      <c r="F196">
        <f>VLOOKUP(A196,Oprema!$A:$H,8,0)*D196</f>
        <v>0</v>
      </c>
    </row>
    <row r="197" spans="1:6" x14ac:dyDescent="0.25">
      <c r="A197" s="15" t="s">
        <v>399</v>
      </c>
      <c r="B197" t="str">
        <f>VLOOKUP(A197,Oprema!$A:$B,2,0)</f>
        <v>Reševalni obroč</v>
      </c>
      <c r="C197" t="s">
        <v>342</v>
      </c>
      <c r="D197">
        <v>3</v>
      </c>
      <c r="F197">
        <f>VLOOKUP(A197,Oprema!$A:$H,8,0)*D197</f>
        <v>0</v>
      </c>
    </row>
    <row r="198" spans="1:6" x14ac:dyDescent="0.25">
      <c r="A198" s="15" t="s">
        <v>400</v>
      </c>
      <c r="B198" t="str">
        <f>VLOOKUP(A198,Oprema!$A:$B,2,0)</f>
        <v>Podstavek za reševalni obroč</v>
      </c>
      <c r="C198" t="s">
        <v>342</v>
      </c>
      <c r="D198">
        <v>3</v>
      </c>
      <c r="F198">
        <f>VLOOKUP(A198,Oprema!$A:$H,8,0)*D198</f>
        <v>0</v>
      </c>
    </row>
    <row r="199" spans="1:6" x14ac:dyDescent="0.25">
      <c r="A199" s="15" t="s">
        <v>275</v>
      </c>
      <c r="B199" t="str">
        <f>VLOOKUP(A199,Oprema!$A:$B,2,0)</f>
        <v>Znak za plavalce</v>
      </c>
      <c r="C199" t="s">
        <v>342</v>
      </c>
      <c r="D199">
        <v>4</v>
      </c>
      <c r="F199">
        <f>VLOOKUP(A199,Oprema!$A:$H,8,0)*D199</f>
        <v>0</v>
      </c>
    </row>
    <row r="200" spans="1:6" x14ac:dyDescent="0.25">
      <c r="A200" s="15" t="s">
        <v>277</v>
      </c>
      <c r="B200" t="str">
        <f>VLOOKUP(A200,Oprema!$A:$B,2,0)</f>
        <v>Znak za neplavalce</v>
      </c>
      <c r="C200" t="s">
        <v>342</v>
      </c>
      <c r="D200">
        <v>4</v>
      </c>
      <c r="F200">
        <f>VLOOKUP(A200,Oprema!$A:$H,8,0)*D200</f>
        <v>0</v>
      </c>
    </row>
    <row r="201" spans="1:6" x14ac:dyDescent="0.25">
      <c r="A201" s="15" t="s">
        <v>287</v>
      </c>
      <c r="B201" t="str">
        <f>VLOOKUP(A201,Oprema!$A:$B,2,0)</f>
        <v>Znak prepoved igre z žogo</v>
      </c>
      <c r="C201" t="s">
        <v>342</v>
      </c>
      <c r="D201">
        <v>1</v>
      </c>
      <c r="F201">
        <f>VLOOKUP(A201,Oprema!$A:$H,8,0)*D201</f>
        <v>0</v>
      </c>
    </row>
    <row r="202" spans="1:6" x14ac:dyDescent="0.25">
      <c r="A202" s="15" t="s">
        <v>289</v>
      </c>
      <c r="B202" t="str">
        <f>VLOOKUP(A202,Oprema!$A:$B,2,0)</f>
        <v>Znak prepoved skakanja v vodo</v>
      </c>
      <c r="C202" t="s">
        <v>342</v>
      </c>
      <c r="D202">
        <v>1</v>
      </c>
      <c r="F202">
        <f>VLOOKUP(A202,Oprema!$A:$H,8,0)*D202</f>
        <v>0</v>
      </c>
    </row>
    <row r="203" spans="1:6" x14ac:dyDescent="0.25">
      <c r="A203" s="15" t="s">
        <v>291</v>
      </c>
      <c r="B203" t="str">
        <f>VLOOKUP(A203,Oprema!$A:$B,2,0)</f>
        <v>Znak za prepovedanje plavanje pod vodo</v>
      </c>
      <c r="C203" t="s">
        <v>342</v>
      </c>
      <c r="D203">
        <v>1</v>
      </c>
      <c r="F203">
        <f>VLOOKUP(A203,Oprema!$A:$H,8,0)*D203</f>
        <v>0</v>
      </c>
    </row>
    <row r="204" spans="1:6" x14ac:dyDescent="0.25">
      <c r="A204" s="15" t="s">
        <v>293</v>
      </c>
      <c r="B204" t="str">
        <f>VLOOKUP(A204,Oprema!$A:$B,2,0)</f>
        <v>Znak globina vode 2,2m</v>
      </c>
      <c r="C204" t="s">
        <v>342</v>
      </c>
      <c r="D204">
        <v>4</v>
      </c>
      <c r="F204">
        <f>VLOOKUP(A204,Oprema!$A:$H,8,0)*D204</f>
        <v>0</v>
      </c>
    </row>
    <row r="205" spans="1:6" x14ac:dyDescent="0.25">
      <c r="A205" s="15" t="s">
        <v>684</v>
      </c>
      <c r="B205" t="str">
        <f>VLOOKUP(A205,Oprema!$A:$B,2,0)</f>
        <v>Znak globina vode 0,9-1,3m</v>
      </c>
      <c r="C205" t="s">
        <v>342</v>
      </c>
      <c r="D205">
        <v>4</v>
      </c>
      <c r="F205">
        <f>VLOOKUP(A205,Oprema!$A:$H,8,0)*D205</f>
        <v>0</v>
      </c>
    </row>
    <row r="206" spans="1:6" x14ac:dyDescent="0.25">
      <c r="A206" s="15" t="s">
        <v>685</v>
      </c>
      <c r="B206" t="str">
        <f>VLOOKUP(A206,Oprema!$A:$B,2,0)</f>
        <v>Znak prostor za prvo pomoč</v>
      </c>
      <c r="C206" t="s">
        <v>342</v>
      </c>
      <c r="D206">
        <v>1</v>
      </c>
      <c r="F206">
        <f>VLOOKUP(A206,Oprema!$A:$H,8,0)*D206</f>
        <v>0</v>
      </c>
    </row>
    <row r="207" spans="1:6" x14ac:dyDescent="0.25">
      <c r="A207" s="15" t="s">
        <v>297</v>
      </c>
      <c r="B207" t="str">
        <f>VLOOKUP(A207,Oprema!$A:$B,2,0)</f>
        <v>Znak prostor za reševalca iz vode</v>
      </c>
      <c r="C207" t="s">
        <v>342</v>
      </c>
      <c r="D207">
        <v>1</v>
      </c>
      <c r="F207">
        <f>VLOOKUP(A207,Oprema!$A:$H,8,0)*D207</f>
        <v>0</v>
      </c>
    </row>
    <row r="208" spans="1:6" x14ac:dyDescent="0.25">
      <c r="A208" s="15" t="s">
        <v>332</v>
      </c>
      <c r="B208" t="str">
        <f>VLOOKUP(A208,Oprema!$A:$B,2,0)</f>
        <v xml:space="preserve">Znak privatno </v>
      </c>
      <c r="C208" t="s">
        <v>342</v>
      </c>
      <c r="D208">
        <v>2</v>
      </c>
      <c r="F208">
        <f>VLOOKUP(A208,Oprema!$A:$H,8,0)*D208</f>
        <v>0</v>
      </c>
    </row>
    <row r="209" spans="1:6" x14ac:dyDescent="0.25">
      <c r="A209" s="15" t="s">
        <v>334</v>
      </c>
      <c r="B209" t="str">
        <f>VLOOKUP(A209,Oprema!$A:$B,2,0)</f>
        <v>Znak hidrant in gasilni aparat</v>
      </c>
      <c r="C209" t="s">
        <v>342</v>
      </c>
      <c r="D209">
        <v>2</v>
      </c>
      <c r="F209">
        <f>VLOOKUP(A209,Oprema!$A:$H,8,0)*D209</f>
        <v>0</v>
      </c>
    </row>
    <row r="210" spans="1:6" x14ac:dyDescent="0.25">
      <c r="A210" s="15" t="s">
        <v>645</v>
      </c>
      <c r="B210" t="str">
        <f>VLOOKUP(A210,Oprema!$A:$B,2,0)</f>
        <v>Urnik obratovanja</v>
      </c>
      <c r="C210" t="s">
        <v>342</v>
      </c>
      <c r="D210">
        <v>1</v>
      </c>
      <c r="F210">
        <f>VLOOKUP(A210,Oprema!$A:$H,8,0)*D210</f>
        <v>0</v>
      </c>
    </row>
    <row r="211" spans="1:6" x14ac:dyDescent="0.25">
      <c r="A211" s="15" t="s">
        <v>662</v>
      </c>
      <c r="B211" t="str">
        <f>VLOOKUP(A211,Oprema!$A:$B,2,0)</f>
        <v>Varsnotne označbe na steklu</v>
      </c>
      <c r="C211" t="s">
        <v>342</v>
      </c>
      <c r="D211">
        <v>3</v>
      </c>
      <c r="F211">
        <f>VLOOKUP(A211,Oprema!$A:$H,8,0)*D211</f>
        <v>0</v>
      </c>
    </row>
    <row r="212" spans="1:6" x14ac:dyDescent="0.25">
      <c r="A212" s="15" t="s">
        <v>668</v>
      </c>
      <c r="B212" t="str">
        <f>VLOOKUP(A212,Oprema!$A:$B,2,0)</f>
        <v>Opozorilna tabla Pozor drsi</v>
      </c>
      <c r="C212" t="s">
        <v>342</v>
      </c>
      <c r="D212">
        <v>8</v>
      </c>
      <c r="F212">
        <f>VLOOKUP(A212,Oprema!$A:$H,8,0)*D212</f>
        <v>0</v>
      </c>
    </row>
    <row r="213" spans="1:6" x14ac:dyDescent="0.25">
      <c r="A213" s="15" t="s">
        <v>670</v>
      </c>
      <c r="B213" t="str">
        <f>VLOOKUP(A213,Oprema!$A:$B,2,0)</f>
        <v>Navodila za uprobo prostora</v>
      </c>
      <c r="C213" t="s">
        <v>342</v>
      </c>
      <c r="D213">
        <v>2</v>
      </c>
      <c r="F213">
        <f>VLOOKUP(A213,Oprema!$A:$H,8,0)*D213</f>
        <v>0</v>
      </c>
    </row>
    <row r="214" spans="1:6" x14ac:dyDescent="0.25">
      <c r="A214" s="15" t="s">
        <v>674</v>
      </c>
      <c r="B214" t="str">
        <f>VLOOKUP(A214,Oprema!$A:$B,2,0)</f>
        <v xml:space="preserve">Puščica bar </v>
      </c>
      <c r="C214" t="s">
        <v>342</v>
      </c>
      <c r="D214">
        <v>1</v>
      </c>
      <c r="F214">
        <f>VLOOKUP(A214,Oprema!$A:$H,8,0)*D214</f>
        <v>0</v>
      </c>
    </row>
    <row r="215" spans="1:6" x14ac:dyDescent="0.25">
      <c r="A215" s="15"/>
      <c r="F215" t="e">
        <f>VLOOKUP(A215,Oprema!$A:$H,8,0)*D215</f>
        <v>#N/A</v>
      </c>
    </row>
    <row r="216" spans="1:6" x14ac:dyDescent="0.25">
      <c r="A216" s="9" t="s">
        <v>447</v>
      </c>
      <c r="F216" t="e">
        <f>VLOOKUP(A216,Oprema!$A:$H,8,0)*D216</f>
        <v>#N/A</v>
      </c>
    </row>
    <row r="217" spans="1:6" x14ac:dyDescent="0.25">
      <c r="A217" s="2" t="s">
        <v>420</v>
      </c>
      <c r="B217" t="str">
        <f>VLOOKUP(A217,Oprema!$A:$B,2,0)</f>
        <v>Ogledalo nalepjeno na steno</v>
      </c>
      <c r="C217" t="s">
        <v>342</v>
      </c>
      <c r="D217">
        <v>1</v>
      </c>
      <c r="F217">
        <f>VLOOKUP(A217,Oprema!$A:$H,8,0)*D217</f>
        <v>0</v>
      </c>
    </row>
    <row r="218" spans="1:6" x14ac:dyDescent="0.25">
      <c r="A218" s="2" t="s">
        <v>429</v>
      </c>
      <c r="B218" t="str">
        <f>VLOOKUP(A218,Oprema!$A:$B,2,0)</f>
        <v>Podajalec mila</v>
      </c>
      <c r="C218" t="s">
        <v>342</v>
      </c>
      <c r="D218">
        <v>1</v>
      </c>
      <c r="F218">
        <f>VLOOKUP(A218,Oprema!$A:$H,8,0)*D218</f>
        <v>0</v>
      </c>
    </row>
    <row r="219" spans="1:6" x14ac:dyDescent="0.25">
      <c r="A219" s="2" t="s">
        <v>435</v>
      </c>
      <c r="B219" t="str">
        <f>VLOOKUP(A219,Oprema!$A:$B,2,0)</f>
        <v>Mali električni sušilec rok</v>
      </c>
      <c r="C219" t="s">
        <v>342</v>
      </c>
      <c r="D219">
        <v>1</v>
      </c>
      <c r="F219">
        <f>VLOOKUP(A219,Oprema!$A:$H,8,0)*D219</f>
        <v>0</v>
      </c>
    </row>
    <row r="220" spans="1:6" x14ac:dyDescent="0.25">
      <c r="A220" t="s">
        <v>131</v>
      </c>
      <c r="B220" t="str">
        <f>VLOOKUP(A220,Oprema!$A:$B,2,0)</f>
        <v>Naložljivi večnamenski stoli</v>
      </c>
      <c r="C220" t="s">
        <v>342</v>
      </c>
      <c r="D220">
        <v>1</v>
      </c>
      <c r="F220">
        <f>VLOOKUP(A220,Oprema!$A:$H,8,0)*D220</f>
        <v>0</v>
      </c>
    </row>
    <row r="221" spans="1:6" x14ac:dyDescent="0.25">
      <c r="A221" s="15" t="s">
        <v>146</v>
      </c>
      <c r="B221" t="str">
        <f>VLOOKUP(A221,Oprema!$A:$B,2,0)</f>
        <v>Nizka pisarniška omara</v>
      </c>
      <c r="C221" t="s">
        <v>342</v>
      </c>
      <c r="D221">
        <v>3</v>
      </c>
      <c r="F221">
        <f>VLOOKUP(A221,Oprema!$A:$H,8,0)*D221</f>
        <v>0</v>
      </c>
    </row>
    <row r="222" spans="1:6" x14ac:dyDescent="0.25">
      <c r="A222" s="15" t="s">
        <v>179</v>
      </c>
      <c r="B222" t="str">
        <f>VLOOKUP(A222,Oprema!$A:$B,2,0)</f>
        <v>Ležišče za ponesrečenca</v>
      </c>
      <c r="C222" t="s">
        <v>342</v>
      </c>
      <c r="D222">
        <v>1</v>
      </c>
      <c r="F222">
        <f>VLOOKUP(A222,Oprema!$A:$H,8,0)*D222</f>
        <v>0</v>
      </c>
    </row>
    <row r="223" spans="1:6" x14ac:dyDescent="0.25">
      <c r="A223" s="15" t="s">
        <v>186</v>
      </c>
      <c r="B223" t="str">
        <f>VLOOKUP(A223,Oprema!$A:$B,2,0)</f>
        <v>Reševalna tuba</v>
      </c>
      <c r="C223" t="s">
        <v>342</v>
      </c>
      <c r="D223">
        <v>3</v>
      </c>
      <c r="F223">
        <f>VLOOKUP(A223,Oprema!$A:$H,8,0)*D223</f>
        <v>0</v>
      </c>
    </row>
    <row r="224" spans="1:6" x14ac:dyDescent="0.25">
      <c r="A224" s="15" t="s">
        <v>187</v>
      </c>
      <c r="B224" t="str">
        <f>VLOOKUP(A224,Oprema!$A:$B,2,0)</f>
        <v>Piščalka</v>
      </c>
      <c r="C224" t="s">
        <v>342</v>
      </c>
      <c r="D224">
        <v>2</v>
      </c>
      <c r="F224">
        <f>VLOOKUP(A224,Oprema!$A:$H,8,0)*D224</f>
        <v>0</v>
      </c>
    </row>
    <row r="225" spans="1:6" x14ac:dyDescent="0.25">
      <c r="A225" s="15" t="s">
        <v>375</v>
      </c>
      <c r="B225" t="str">
        <f>VLOOKUP(A225,Oprema!$A:$B,2,0)</f>
        <v>Motoriziran stol za invalide</v>
      </c>
      <c r="C225" t="s">
        <v>342</v>
      </c>
      <c r="D225">
        <v>1</v>
      </c>
      <c r="F225">
        <f>VLOOKUP(A225,Oprema!$A:$H,8,0)*D225</f>
        <v>0</v>
      </c>
    </row>
    <row r="226" spans="1:6" x14ac:dyDescent="0.25">
      <c r="A226" s="15" t="s">
        <v>394</v>
      </c>
      <c r="B226" t="str">
        <f>VLOOKUP(A226,Oprema!$A:$B,2,0)</f>
        <v>Manjša miza</v>
      </c>
      <c r="C226" t="s">
        <v>342</v>
      </c>
      <c r="D226">
        <v>1</v>
      </c>
      <c r="F226">
        <f>VLOOKUP(A226,Oprema!$A:$H,8,0)*D226</f>
        <v>0</v>
      </c>
    </row>
    <row r="227" spans="1:6" x14ac:dyDescent="0.25">
      <c r="A227" s="15" t="s">
        <v>370</v>
      </c>
      <c r="B227" t="str">
        <f>VLOOKUP(A227,Oprema!$A:$B,2,0)</f>
        <v>Stacionarni telefon</v>
      </c>
      <c r="C227" t="s">
        <v>342</v>
      </c>
      <c r="D227">
        <v>1</v>
      </c>
      <c r="F227">
        <f>VLOOKUP(A227,Oprema!$A:$H,8,0)*D227</f>
        <v>0</v>
      </c>
    </row>
    <row r="228" spans="1:6" x14ac:dyDescent="0.25">
      <c r="A228" s="2"/>
      <c r="F228" t="e">
        <f>VLOOKUP(A228,Oprema!$A:$H,8,0)*D228</f>
        <v>#N/A</v>
      </c>
    </row>
    <row r="229" spans="1:6" x14ac:dyDescent="0.25">
      <c r="A229" s="9" t="s">
        <v>448</v>
      </c>
      <c r="F229" t="e">
        <f>VLOOKUP(A229,Oprema!$A:$H,8,0)*D229</f>
        <v>#N/A</v>
      </c>
    </row>
    <row r="230" spans="1:6" x14ac:dyDescent="0.25">
      <c r="A230" s="2" t="s">
        <v>444</v>
      </c>
      <c r="B230" t="str">
        <f>VLOOKUP(A230,Oprema!$A:$B,2,0)</f>
        <v>Trokadero</v>
      </c>
      <c r="C230" t="s">
        <v>342</v>
      </c>
      <c r="D230">
        <v>1</v>
      </c>
      <c r="F230">
        <f>VLOOKUP(A230,Oprema!$A:$H,8,0)*D230</f>
        <v>0</v>
      </c>
    </row>
    <row r="231" spans="1:6" x14ac:dyDescent="0.25">
      <c r="A231" s="15" t="s">
        <v>374</v>
      </c>
      <c r="B231" t="str">
        <f>VLOOKUP(A231,Oprema!$A:$B,2,0)</f>
        <v>Čistilni aprat za tla</v>
      </c>
      <c r="C231" t="s">
        <v>342</v>
      </c>
      <c r="D231">
        <v>1</v>
      </c>
      <c r="F231">
        <f>VLOOKUP(A231,Oprema!$A:$H,8,0)*D231</f>
        <v>0</v>
      </c>
    </row>
    <row r="232" spans="1:6" x14ac:dyDescent="0.25">
      <c r="A232" s="15" t="s">
        <v>377</v>
      </c>
      <c r="B232" t="str">
        <f>VLOOKUP(A232,Oprema!$A:$B,2,0)</f>
        <v>Polica za čistila</v>
      </c>
      <c r="C232" t="s">
        <v>342</v>
      </c>
      <c r="D232">
        <v>3</v>
      </c>
      <c r="F232">
        <f>VLOOKUP(A232,Oprema!$A:$H,8,0)*D232</f>
        <v>0</v>
      </c>
    </row>
    <row r="233" spans="1:6" x14ac:dyDescent="0.25">
      <c r="A233" s="15"/>
      <c r="F233" t="e">
        <f>VLOOKUP(A233,Oprema!$A:$H,8,0)*D233</f>
        <v>#N/A</v>
      </c>
    </row>
    <row r="234" spans="1:6" x14ac:dyDescent="0.25">
      <c r="A234" s="9" t="s">
        <v>689</v>
      </c>
      <c r="F234" t="e">
        <f>VLOOKUP(A234,Oprema!$A:$H,8,0)*D234</f>
        <v>#N/A</v>
      </c>
    </row>
    <row r="235" spans="1:6" x14ac:dyDescent="0.25">
      <c r="A235" s="15" t="s">
        <v>664</v>
      </c>
      <c r="B235" t="str">
        <f>VLOOKUP(A235,Oprema!$A:$B,2,0)</f>
        <v>Seznam glavnih prsotorov</v>
      </c>
      <c r="C235" t="s">
        <v>342</v>
      </c>
      <c r="D235">
        <v>1</v>
      </c>
      <c r="F235">
        <f>VLOOKUP(A235,Oprema!$A:$H,8,0)*D235</f>
        <v>0</v>
      </c>
    </row>
    <row r="236" spans="1:6" x14ac:dyDescent="0.25">
      <c r="A236" s="15"/>
      <c r="F236" t="e">
        <f>VLOOKUP(A236,Oprema!$A:$H,8,0)*D236</f>
        <v>#N/A</v>
      </c>
    </row>
    <row r="237" spans="1:6" x14ac:dyDescent="0.25">
      <c r="A237" s="9" t="s">
        <v>365</v>
      </c>
      <c r="F237" t="e">
        <f>VLOOKUP(A237,Oprema!$A:$H,8,0)*D237</f>
        <v>#N/A</v>
      </c>
    </row>
    <row r="238" spans="1:6" x14ac:dyDescent="0.25">
      <c r="A238" s="15" t="s">
        <v>147</v>
      </c>
      <c r="B238" t="str">
        <f>VLOOKUP(A238,Oprema!$A:$B,2,0)</f>
        <v>Bazenski ležalniki</v>
      </c>
      <c r="C238" t="s">
        <v>343</v>
      </c>
      <c r="D238">
        <v>20</v>
      </c>
      <c r="F238">
        <f>VLOOKUP(A238,Oprema!$A:$H,8,0)*D238</f>
        <v>0</v>
      </c>
    </row>
    <row r="239" spans="1:6" x14ac:dyDescent="0.25">
      <c r="A239" s="15" t="s">
        <v>662</v>
      </c>
      <c r="B239" t="str">
        <f>VLOOKUP(A239,Oprema!$A:$B,2,0)</f>
        <v>Varsnotne označbe na steklu</v>
      </c>
      <c r="C239" t="s">
        <v>342</v>
      </c>
      <c r="D239">
        <v>1</v>
      </c>
      <c r="F239">
        <f>VLOOKUP(A239,Oprema!$A:$H,8,0)*D239</f>
        <v>0</v>
      </c>
    </row>
    <row r="240" spans="1:6" x14ac:dyDescent="0.25">
      <c r="A240" s="15"/>
      <c r="F240" t="e">
        <f>VLOOKUP(A240,Oprema!$A:$H,8,0)*D240</f>
        <v>#N/A</v>
      </c>
    </row>
    <row r="241" spans="1:6" x14ac:dyDescent="0.25">
      <c r="A241" s="9" t="s">
        <v>371</v>
      </c>
      <c r="F241" t="e">
        <f>VLOOKUP(A241,Oprema!$A:$H,8,0)*D241</f>
        <v>#N/A</v>
      </c>
    </row>
    <row r="242" spans="1:6" x14ac:dyDescent="0.25">
      <c r="A242" s="15" t="s">
        <v>373</v>
      </c>
      <c r="B242" t="str">
        <f>VLOOKUP(A242,Oprema!$A:$B,2,0)</f>
        <v>Senčnik</v>
      </c>
      <c r="C242" t="s">
        <v>342</v>
      </c>
      <c r="D242">
        <v>5</v>
      </c>
      <c r="F242">
        <f>VLOOKUP(A242,Oprema!$A:$H,8,0)*D242</f>
        <v>0</v>
      </c>
    </row>
    <row r="243" spans="1:6" x14ac:dyDescent="0.25">
      <c r="A243" s="15"/>
      <c r="F243" t="e">
        <f>VLOOKUP(A243,Oprema!$A:$H,8,0)*D243</f>
        <v>#N/A</v>
      </c>
    </row>
    <row r="244" spans="1:6" x14ac:dyDescent="0.25">
      <c r="A244" s="9" t="s">
        <v>372</v>
      </c>
      <c r="F244" t="e">
        <f>VLOOKUP(A244,Oprema!$A:$H,8,0)*D244</f>
        <v>#N/A</v>
      </c>
    </row>
    <row r="245" spans="1:6" x14ac:dyDescent="0.25">
      <c r="A245" s="15" t="s">
        <v>683</v>
      </c>
      <c r="B245" t="str">
        <f>VLOOKUP(A245,Oprema!$A:$B,2,0)</f>
        <v>Znak Bazen Krško</v>
      </c>
      <c r="C245" t="s">
        <v>342</v>
      </c>
      <c r="D245">
        <v>1</v>
      </c>
      <c r="F245">
        <f>VLOOKUP(A245,Oprema!$A:$H,8,0)*D245</f>
        <v>0</v>
      </c>
    </row>
    <row r="246" spans="1:6" x14ac:dyDescent="0.25">
      <c r="A246" s="15" t="s">
        <v>645</v>
      </c>
      <c r="B246" t="str">
        <f>VLOOKUP(A246,Oprema!$A:$B,2,0)</f>
        <v>Urnik obratovanja</v>
      </c>
      <c r="C246" t="s">
        <v>342</v>
      </c>
      <c r="D246">
        <v>1</v>
      </c>
      <c r="F246">
        <f>VLOOKUP(A246,Oprema!$A:$H,8,0)*D246</f>
        <v>0</v>
      </c>
    </row>
    <row r="247" spans="1:6" x14ac:dyDescent="0.25">
      <c r="A247" s="15" t="s">
        <v>662</v>
      </c>
      <c r="B247" t="str">
        <f>VLOOKUP(A247,Oprema!$A:$B,2,0)</f>
        <v>Varsnotne označbe na steklu</v>
      </c>
      <c r="C247" t="s">
        <v>342</v>
      </c>
      <c r="D247">
        <v>4</v>
      </c>
      <c r="F247">
        <f>VLOOKUP(A247,Oprema!$A:$H,8,0)*D247</f>
        <v>0</v>
      </c>
    </row>
    <row r="248" spans="1:6" x14ac:dyDescent="0.25">
      <c r="A248" s="1"/>
      <c r="F248" t="e">
        <f>VLOOKUP(A248,Oprema!$A:$H,8,0)*D248</f>
        <v>#N/A</v>
      </c>
    </row>
    <row r="249" spans="1:6" x14ac:dyDescent="0.25">
      <c r="A249" s="1" t="s">
        <v>655</v>
      </c>
      <c r="F249" t="e">
        <f>VLOOKUP(A249,Oprema!$A:$H,8,0)*D249</f>
        <v>#N/A</v>
      </c>
    </row>
    <row r="250" spans="1:6" x14ac:dyDescent="0.25">
      <c r="A250" s="1"/>
      <c r="F250" t="e">
        <f>VLOOKUP(A250,Oprema!$A:$H,8,0)*D250</f>
        <v>#N/A</v>
      </c>
    </row>
    <row r="251" spans="1:6" x14ac:dyDescent="0.25">
      <c r="A251" s="1" t="s">
        <v>654</v>
      </c>
      <c r="F251" t="e">
        <f>VLOOKUP(A251,Oprema!$A:$H,8,0)*D251</f>
        <v>#N/A</v>
      </c>
    </row>
    <row r="252" spans="1:6" x14ac:dyDescent="0.25">
      <c r="A252" s="15" t="s">
        <v>248</v>
      </c>
      <c r="B252" t="str">
        <f>VLOOKUP(A252,Oprema!$A:$B,2,0)</f>
        <v>Obešeno stensko ogledalo</v>
      </c>
      <c r="C252" t="s">
        <v>344</v>
      </c>
      <c r="D252">
        <v>1</v>
      </c>
      <c r="F252">
        <f>VLOOKUP(A252,Oprema!$A:$H,8,0)*D252</f>
        <v>0</v>
      </c>
    </row>
    <row r="253" spans="1:6" x14ac:dyDescent="0.25">
      <c r="A253" s="15" t="s">
        <v>345</v>
      </c>
      <c r="B253" t="str">
        <f>VLOOKUP(A253,Oprema!$A:$B,2,0)</f>
        <v>Veliko ogledalo</v>
      </c>
      <c r="C253" t="s">
        <v>344</v>
      </c>
      <c r="D253">
        <v>1</v>
      </c>
      <c r="F253">
        <f>VLOOKUP(A253,Oprema!$A:$H,8,0)*D253</f>
        <v>0</v>
      </c>
    </row>
    <row r="254" spans="1:6" x14ac:dyDescent="0.25">
      <c r="A254" s="1"/>
      <c r="F254" t="e">
        <f>VLOOKUP(A254,Oprema!$A:$H,8,0)*D254</f>
        <v>#N/A</v>
      </c>
    </row>
    <row r="255" spans="1:6" x14ac:dyDescent="0.25">
      <c r="A255" s="1" t="s">
        <v>392</v>
      </c>
      <c r="F255" t="e">
        <f>VLOOKUP(A255,Oprema!$A:$H,8,0)*D255</f>
        <v>#N/A</v>
      </c>
    </row>
    <row r="256" spans="1:6" x14ac:dyDescent="0.25">
      <c r="A256" s="15" t="s">
        <v>133</v>
      </c>
      <c r="B256" t="str">
        <f>VLOOKUP(A256,Oprema!$A:$B,2,0)</f>
        <v>Pisarniški stol z naslonom za roke</v>
      </c>
      <c r="C256" t="s">
        <v>344</v>
      </c>
      <c r="D256">
        <v>2</v>
      </c>
      <c r="F256">
        <f>VLOOKUP(A256,Oprema!$A:$H,8,0)*D256</f>
        <v>0</v>
      </c>
    </row>
    <row r="257" spans="1:6" x14ac:dyDescent="0.25">
      <c r="A257" s="15" t="s">
        <v>134</v>
      </c>
      <c r="B257" t="str">
        <f>VLOOKUP(A257,Oprema!$A:$B,2,0)</f>
        <v>Pisarniška miza</v>
      </c>
      <c r="C257" t="s">
        <v>344</v>
      </c>
      <c r="D257">
        <v>2</v>
      </c>
      <c r="F257">
        <f>VLOOKUP(A257,Oprema!$A:$H,8,0)*D257</f>
        <v>0</v>
      </c>
    </row>
    <row r="258" spans="1:6" x14ac:dyDescent="0.25">
      <c r="A258" t="s">
        <v>131</v>
      </c>
      <c r="B258" t="str">
        <f>VLOOKUP(A258,Oprema!$A:$B,2,0)</f>
        <v>Naložljivi večnamenski stoli</v>
      </c>
      <c r="C258" t="s">
        <v>344</v>
      </c>
      <c r="D258">
        <v>2</v>
      </c>
      <c r="F258">
        <f>VLOOKUP(A258,Oprema!$A:$H,8,0)*D258</f>
        <v>0</v>
      </c>
    </row>
    <row r="259" spans="1:6" x14ac:dyDescent="0.25">
      <c r="A259" s="15" t="s">
        <v>145</v>
      </c>
      <c r="B259" t="str">
        <f>VLOOKUP(A259,Oprema!$A:$B,2,0)</f>
        <v>Visoka pisarniška omara</v>
      </c>
      <c r="C259" t="s">
        <v>344</v>
      </c>
      <c r="D259">
        <v>2</v>
      </c>
      <c r="F259">
        <f>VLOOKUP(A259,Oprema!$A:$H,8,0)*D259</f>
        <v>0</v>
      </c>
    </row>
    <row r="260" spans="1:6" x14ac:dyDescent="0.25">
      <c r="A260" s="15" t="s">
        <v>236</v>
      </c>
      <c r="B260" t="str">
        <f>VLOOKUP(A260,Oprema!$A:$B,2,0)</f>
        <v>Podmizni predalnik</v>
      </c>
      <c r="C260" t="s">
        <v>344</v>
      </c>
      <c r="D260">
        <v>2</v>
      </c>
      <c r="F260">
        <f>VLOOKUP(A260,Oprema!$A:$H,8,0)*D260</f>
        <v>0</v>
      </c>
    </row>
    <row r="261" spans="1:6" x14ac:dyDescent="0.25">
      <c r="A261" s="15" t="s">
        <v>170</v>
      </c>
      <c r="B261" t="str">
        <f>VLOOKUP(A261,Oprema!$A:$B,2,0)</f>
        <v>Stojalo za dežnike</v>
      </c>
      <c r="C261" t="s">
        <v>344</v>
      </c>
      <c r="D261">
        <v>2</v>
      </c>
      <c r="F261">
        <f>VLOOKUP(A261,Oprema!$A:$H,8,0)*D261</f>
        <v>0</v>
      </c>
    </row>
    <row r="262" spans="1:6" x14ac:dyDescent="0.25">
      <c r="A262" s="15"/>
      <c r="F262" t="e">
        <f>VLOOKUP(A262,Oprema!$A:$H,8,0)*D262</f>
        <v>#N/A</v>
      </c>
    </row>
    <row r="263" spans="1:6" x14ac:dyDescent="0.25">
      <c r="A263" s="9" t="s">
        <v>389</v>
      </c>
      <c r="F263" t="e">
        <f>VLOOKUP(A263,Oprema!$A:$H,8,0)*D263</f>
        <v>#N/A</v>
      </c>
    </row>
    <row r="264" spans="1:6" x14ac:dyDescent="0.25">
      <c r="A264" t="s">
        <v>131</v>
      </c>
      <c r="B264" t="str">
        <f>VLOOKUP(A264,Oprema!$A:$B,2,0)</f>
        <v>Naložljivi večnamenski stoli</v>
      </c>
      <c r="C264" t="s">
        <v>344</v>
      </c>
      <c r="D264">
        <f>8+8</f>
        <v>16</v>
      </c>
      <c r="F264">
        <f>VLOOKUP(A264,Oprema!$A:$H,8,0)*D264</f>
        <v>0</v>
      </c>
    </row>
    <row r="265" spans="1:6" x14ac:dyDescent="0.25">
      <c r="A265" s="15" t="s">
        <v>135</v>
      </c>
      <c r="B265" t="str">
        <f>VLOOKUP(A265,Oprema!$A:$B,2,0)</f>
        <v>Miza 120 x  240cm</v>
      </c>
      <c r="C265" t="s">
        <v>344</v>
      </c>
      <c r="D265">
        <v>2</v>
      </c>
      <c r="F265">
        <f>VLOOKUP(A265,Oprema!$A:$H,8,0)*D265</f>
        <v>0</v>
      </c>
    </row>
    <row r="266" spans="1:6" x14ac:dyDescent="0.25">
      <c r="A266" s="15" t="s">
        <v>136</v>
      </c>
      <c r="B266" t="str">
        <f>VLOOKUP(A266,Oprema!$A:$B,2,0)</f>
        <v>Koš za smeti</v>
      </c>
      <c r="C266" t="s">
        <v>344</v>
      </c>
      <c r="D266">
        <v>1</v>
      </c>
      <c r="F266">
        <f>VLOOKUP(A266,Oprema!$A:$H,8,0)*D266</f>
        <v>0</v>
      </c>
    </row>
    <row r="267" spans="1:6" x14ac:dyDescent="0.25">
      <c r="A267" s="15" t="s">
        <v>145</v>
      </c>
      <c r="B267" t="str">
        <f>VLOOKUP(A267,Oprema!$A:$B,2,0)</f>
        <v>Visoka pisarniška omara</v>
      </c>
      <c r="C267" t="s">
        <v>344</v>
      </c>
      <c r="D267">
        <v>5</v>
      </c>
      <c r="F267">
        <f>VLOOKUP(A267,Oprema!$A:$H,8,0)*D267</f>
        <v>0</v>
      </c>
    </row>
    <row r="268" spans="1:6" x14ac:dyDescent="0.25">
      <c r="A268" s="15" t="s">
        <v>169</v>
      </c>
      <c r="B268" t="str">
        <f>VLOOKUP(A268,Oprema!$A:$B,2,0)</f>
        <v>Obešalnik 4-6 oseb</v>
      </c>
      <c r="C268" t="s">
        <v>344</v>
      </c>
      <c r="D268">
        <v>2</v>
      </c>
      <c r="F268">
        <f>VLOOKUP(A268,Oprema!$A:$H,8,0)*D268</f>
        <v>0</v>
      </c>
    </row>
    <row r="269" spans="1:6" x14ac:dyDescent="0.25">
      <c r="A269" s="15" t="s">
        <v>336</v>
      </c>
      <c r="B269" t="str">
        <f>VLOOKUP(A269,Oprema!$A:$B,2,0)</f>
        <v>Vitrina za trofeje</v>
      </c>
      <c r="C269" t="s">
        <v>344</v>
      </c>
      <c r="D269">
        <v>3</v>
      </c>
      <c r="F269">
        <f>VLOOKUP(A269,Oprema!$A:$H,8,0)*D269</f>
        <v>0</v>
      </c>
    </row>
    <row r="270" spans="1:6" x14ac:dyDescent="0.25">
      <c r="A270" s="15" t="s">
        <v>267</v>
      </c>
      <c r="B270" t="str">
        <f>VLOOKUP(A269,Oprema!$A:$B,2,0)</f>
        <v>Vitrina za trofeje</v>
      </c>
      <c r="C270" t="s">
        <v>344</v>
      </c>
      <c r="D270">
        <v>1</v>
      </c>
      <c r="F270">
        <f>VLOOKUP(A270,Oprema!$A:$H,8,0)*D270</f>
        <v>0</v>
      </c>
    </row>
    <row r="271" spans="1:6" x14ac:dyDescent="0.25">
      <c r="A271" s="15" t="s">
        <v>268</v>
      </c>
      <c r="B271" t="str">
        <f>VLOOKUP(A270,Oprema!$A:$B,2,0)</f>
        <v>Ekran sejen sobe</v>
      </c>
      <c r="C271" t="s">
        <v>344</v>
      </c>
      <c r="D271">
        <v>1</v>
      </c>
      <c r="F271">
        <f>VLOOKUP(A271,Oprema!$A:$H,8,0)*D271</f>
        <v>0</v>
      </c>
    </row>
    <row r="272" spans="1:6" x14ac:dyDescent="0.25">
      <c r="A272" s="15" t="s">
        <v>170</v>
      </c>
      <c r="B272" t="str">
        <f>VLOOKUP(A272,Oprema!$A:$B,2,0)</f>
        <v>Stojalo za dežnike</v>
      </c>
      <c r="C272" t="s">
        <v>344</v>
      </c>
      <c r="D272">
        <v>2</v>
      </c>
      <c r="F272">
        <f>VLOOKUP(A272,Oprema!$A:$H,8,0)*D272</f>
        <v>0</v>
      </c>
    </row>
    <row r="273" spans="1:6" x14ac:dyDescent="0.25">
      <c r="A273" s="15"/>
      <c r="F273" t="e">
        <f>VLOOKUP(A273,Oprema!$A:$H,8,0)*D273</f>
        <v>#N/A</v>
      </c>
    </row>
    <row r="274" spans="1:6" x14ac:dyDescent="0.25">
      <c r="A274" s="9" t="s">
        <v>656</v>
      </c>
      <c r="F274" t="e">
        <f>VLOOKUP(A274,Oprema!$A:$H,8,0)*D274</f>
        <v>#N/A</v>
      </c>
    </row>
    <row r="275" spans="1:6" x14ac:dyDescent="0.25">
      <c r="A275" s="15" t="s">
        <v>300</v>
      </c>
      <c r="B275" t="str">
        <f>VLOOKUP(A275,Oprema!$A:$B,2,0)</f>
        <v>Znak sanitarije M</v>
      </c>
      <c r="C275" t="s">
        <v>344</v>
      </c>
      <c r="D275">
        <v>1</v>
      </c>
      <c r="F275">
        <f>VLOOKUP(A275,Oprema!$A:$H,8,0)*D275</f>
        <v>0</v>
      </c>
    </row>
    <row r="276" spans="1:6" x14ac:dyDescent="0.25">
      <c r="A276" s="15" t="s">
        <v>302</v>
      </c>
      <c r="B276" t="str">
        <f>VLOOKUP(A276,Oprema!$A:$B,2,0)</f>
        <v>Znak sanitarije Ž</v>
      </c>
      <c r="C276" t="s">
        <v>344</v>
      </c>
      <c r="D276">
        <v>1</v>
      </c>
      <c r="F276">
        <f>VLOOKUP(A276,Oprema!$A:$H,8,0)*D276</f>
        <v>0</v>
      </c>
    </row>
    <row r="277" spans="1:6" x14ac:dyDescent="0.25">
      <c r="A277" s="15" t="s">
        <v>312</v>
      </c>
      <c r="B277" t="str">
        <f>VLOOKUP(A277,Oprema!$A:$B,2,0)</f>
        <v>Znak otroške garderobe</v>
      </c>
      <c r="C277" t="s">
        <v>344</v>
      </c>
      <c r="D277">
        <v>2</v>
      </c>
      <c r="F277">
        <f>VLOOKUP(A277,Oprema!$A:$H,8,0)*D277</f>
        <v>0</v>
      </c>
    </row>
    <row r="278" spans="1:6" x14ac:dyDescent="0.25">
      <c r="A278" s="15" t="s">
        <v>314</v>
      </c>
      <c r="B278" t="str">
        <f>VLOOKUP(A278,Oprema!$A:$B,2,0)</f>
        <v>Znak garderobe za odrasle</v>
      </c>
      <c r="C278" t="s">
        <v>344</v>
      </c>
      <c r="D278">
        <v>2</v>
      </c>
      <c r="F278">
        <f>VLOOKUP(A278,Oprema!$A:$H,8,0)*D278</f>
        <v>0</v>
      </c>
    </row>
    <row r="279" spans="1:6" x14ac:dyDescent="0.25">
      <c r="A279" s="15" t="s">
        <v>316</v>
      </c>
      <c r="B279" t="str">
        <f>VLOOKUP(A279,Oprema!$A:$B,2,0)</f>
        <v>Znak kopalnica za invalide</v>
      </c>
      <c r="C279" t="s">
        <v>344</v>
      </c>
      <c r="D279">
        <v>1</v>
      </c>
      <c r="F279">
        <f>VLOOKUP(A279,Oprema!$A:$H,8,0)*D279</f>
        <v>0</v>
      </c>
    </row>
    <row r="280" spans="1:6" x14ac:dyDescent="0.25">
      <c r="A280" s="15" t="s">
        <v>320</v>
      </c>
      <c r="B280" t="str">
        <f>VLOOKUP(A280,Oprema!$A:$B,2,0)</f>
        <v>Znak večnameske dvorane</v>
      </c>
      <c r="C280" t="s">
        <v>344</v>
      </c>
      <c r="D280">
        <v>2</v>
      </c>
      <c r="F280">
        <f>VLOOKUP(A280,Oprema!$A:$H,8,0)*D280</f>
        <v>0</v>
      </c>
    </row>
    <row r="281" spans="1:6" x14ac:dyDescent="0.25">
      <c r="A281" s="15" t="s">
        <v>332</v>
      </c>
      <c r="B281" t="str">
        <f>VLOOKUP(A281,Oprema!$A:$B,2,0)</f>
        <v xml:space="preserve">Znak privatno </v>
      </c>
      <c r="C281" t="s">
        <v>344</v>
      </c>
      <c r="D281">
        <v>2</v>
      </c>
      <c r="F281">
        <f>VLOOKUP(A281,Oprema!$A:$H,8,0)*D281</f>
        <v>0</v>
      </c>
    </row>
    <row r="282" spans="1:6" x14ac:dyDescent="0.25">
      <c r="A282" s="15" t="s">
        <v>334</v>
      </c>
      <c r="B282" t="str">
        <f>VLOOKUP(A282,Oprema!$A:$B,2,0)</f>
        <v>Znak hidrant in gasilni aparat</v>
      </c>
      <c r="C282" t="s">
        <v>342</v>
      </c>
      <c r="D282">
        <v>1</v>
      </c>
      <c r="F282">
        <f>VLOOKUP(A282,Oprema!$A:$H,8,0)*D282</f>
        <v>0</v>
      </c>
    </row>
    <row r="283" spans="1:6" x14ac:dyDescent="0.25">
      <c r="A283" s="15" t="s">
        <v>662</v>
      </c>
      <c r="B283" t="str">
        <f>VLOOKUP(A283,Oprema!$A:$B,2,0)</f>
        <v>Varsnotne označbe na steklu</v>
      </c>
      <c r="C283" t="s">
        <v>342</v>
      </c>
      <c r="D283">
        <v>1</v>
      </c>
      <c r="F283">
        <f>VLOOKUP(A283,Oprema!$A:$H,8,0)*D283</f>
        <v>0</v>
      </c>
    </row>
    <row r="284" spans="1:6" x14ac:dyDescent="0.25">
      <c r="A284" s="15" t="s">
        <v>662</v>
      </c>
      <c r="B284" t="str">
        <f>VLOOKUP(A284,Oprema!$A:$B,2,0)</f>
        <v>Varsnotne označbe na steklu</v>
      </c>
      <c r="C284" t="s">
        <v>344</v>
      </c>
      <c r="D284">
        <v>1</v>
      </c>
      <c r="F284">
        <f>VLOOKUP(A284,Oprema!$A:$H,8,0)*D284</f>
        <v>0</v>
      </c>
    </row>
    <row r="285" spans="1:6" x14ac:dyDescent="0.25">
      <c r="A285" s="15" t="s">
        <v>664</v>
      </c>
      <c r="B285" t="str">
        <f>VLOOKUP(A285,Oprema!$A:$B,2,0)</f>
        <v>Seznam glavnih prsotorov</v>
      </c>
      <c r="C285" t="s">
        <v>342</v>
      </c>
      <c r="D285">
        <v>1</v>
      </c>
      <c r="F285">
        <f>VLOOKUP(A285,Oprema!$A:$H,8,0)*D285</f>
        <v>0</v>
      </c>
    </row>
    <row r="286" spans="1:6" x14ac:dyDescent="0.25">
      <c r="A286" s="15" t="s">
        <v>667</v>
      </c>
      <c r="B286" t="str">
        <f>VLOOKUP(A286,Oprema!$A:$B,2,0)</f>
        <v>Nalepka za pisarniške prostore</v>
      </c>
      <c r="C286" t="s">
        <v>342</v>
      </c>
      <c r="D286">
        <v>2</v>
      </c>
      <c r="F286">
        <f>VLOOKUP(A286,Oprema!$A:$H,8,0)*D286</f>
        <v>0</v>
      </c>
    </row>
    <row r="287" spans="1:6" x14ac:dyDescent="0.25">
      <c r="A287" s="15" t="s">
        <v>667</v>
      </c>
      <c r="B287" t="str">
        <f>VLOOKUP(A287,Oprema!$A:$B,2,0)</f>
        <v>Nalepka za pisarniške prostore</v>
      </c>
      <c r="C287" t="s">
        <v>344</v>
      </c>
      <c r="D287">
        <v>2</v>
      </c>
      <c r="F287">
        <f>VLOOKUP(A287,Oprema!$A:$H,8,0)*D287</f>
        <v>0</v>
      </c>
    </row>
    <row r="288" spans="1:6" x14ac:dyDescent="0.25">
      <c r="A288" s="15" t="s">
        <v>676</v>
      </c>
      <c r="B288" t="str">
        <f>VLOOKUP(A288,Oprema!$A:$B,2,0)</f>
        <v>Puščica uprava</v>
      </c>
      <c r="C288" t="s">
        <v>342</v>
      </c>
      <c r="D288">
        <v>1</v>
      </c>
      <c r="F288">
        <f>VLOOKUP(A288,Oprema!$A:$H,8,0)*D288</f>
        <v>0</v>
      </c>
    </row>
    <row r="289" spans="1:6" x14ac:dyDescent="0.25">
      <c r="A289" s="15" t="s">
        <v>677</v>
      </c>
      <c r="B289" t="str">
        <f>VLOOKUP(A289,Oprema!$A:$B,2,0)</f>
        <v>Puščica sanitarije</v>
      </c>
      <c r="C289" t="s">
        <v>344</v>
      </c>
      <c r="D289">
        <v>1</v>
      </c>
      <c r="F289">
        <f>VLOOKUP(A289,Oprema!$A:$H,8,0)*D289</f>
        <v>0</v>
      </c>
    </row>
    <row r="290" spans="1:6" x14ac:dyDescent="0.25">
      <c r="A290" s="15"/>
      <c r="F290" t="e">
        <f>VLOOKUP(A290,Oprema!$A:$H,8,0)*D290</f>
        <v>#N/A</v>
      </c>
    </row>
    <row r="291" spans="1:6" x14ac:dyDescent="0.25">
      <c r="A291" s="9" t="s">
        <v>390</v>
      </c>
      <c r="F291" t="e">
        <f>VLOOKUP(A291,Oprema!$A:$H,8,0)*D291</f>
        <v>#N/A</v>
      </c>
    </row>
    <row r="292" spans="1:6" x14ac:dyDescent="0.25">
      <c r="A292" s="15" t="s">
        <v>196</v>
      </c>
      <c r="B292" t="str">
        <f>VLOOKUP(A292,Oprema!$A:$B,2,0)</f>
        <v>Dvojne garderobne omarice na ključ</v>
      </c>
      <c r="C292" t="s">
        <v>344</v>
      </c>
      <c r="D292">
        <f>12*4</f>
        <v>48</v>
      </c>
      <c r="F292">
        <f>VLOOKUP(A292,Oprema!$A:$H,8,0)*D292</f>
        <v>0</v>
      </c>
    </row>
    <row r="293" spans="1:6" x14ac:dyDescent="0.25">
      <c r="A293" s="15" t="s">
        <v>205</v>
      </c>
      <c r="B293" t="str">
        <f>VLOOKUP(A293,Oprema!$A:$B,2,0)</f>
        <v>Klop v skup. garderobah1 - N</v>
      </c>
      <c r="C293" t="s">
        <v>344</v>
      </c>
      <c r="D293">
        <v>2</v>
      </c>
      <c r="F293">
        <f>VLOOKUP(A293,Oprema!$A:$H,8,0)*D293</f>
        <v>0</v>
      </c>
    </row>
    <row r="294" spans="1:6" x14ac:dyDescent="0.25">
      <c r="A294" s="15" t="s">
        <v>445</v>
      </c>
      <c r="B294" t="str">
        <f>VLOOKUP(A294,Oprema!$A:$B,2,0)</f>
        <v>Polica za šampon/milo</v>
      </c>
      <c r="C294" t="s">
        <v>344</v>
      </c>
      <c r="D294">
        <v>2</v>
      </c>
      <c r="F294">
        <f>VLOOKUP(A294,Oprema!$A:$H,8,0)*D294</f>
        <v>0</v>
      </c>
    </row>
    <row r="295" spans="1:6" x14ac:dyDescent="0.25">
      <c r="F295" t="e">
        <f>VLOOKUP(A295,Oprema!$A:$H,8,0)*D295</f>
        <v>#N/A</v>
      </c>
    </row>
    <row r="296" spans="1:6" x14ac:dyDescent="0.25">
      <c r="A296" s="9" t="s">
        <v>391</v>
      </c>
      <c r="F296" t="e">
        <f>VLOOKUP(A296,Oprema!$A:$H,8,0)*D296</f>
        <v>#N/A</v>
      </c>
    </row>
    <row r="297" spans="1:6" x14ac:dyDescent="0.25">
      <c r="A297" s="15" t="s">
        <v>215</v>
      </c>
      <c r="B297" t="str">
        <f>VLOOKUP(A297,Oprema!$A:$B,2,0)</f>
        <v xml:space="preserve">Stenski obešalniki </v>
      </c>
      <c r="C297" t="s">
        <v>344</v>
      </c>
      <c r="D297">
        <f>3.5*4-2+2*2.6</f>
        <v>17.2</v>
      </c>
      <c r="F297">
        <f>VLOOKUP(A297,Oprema!$A:$H,8,0)*D297</f>
        <v>0</v>
      </c>
    </row>
    <row r="298" spans="1:6" x14ac:dyDescent="0.25">
      <c r="A298" s="15" t="s">
        <v>206</v>
      </c>
      <c r="B298" t="str">
        <f>VLOOKUP(A298,Oprema!$A:$B,2,0)</f>
        <v>Klop v skup. garderobah2 - N</v>
      </c>
      <c r="C298" t="s">
        <v>344</v>
      </c>
      <c r="D298">
        <v>1</v>
      </c>
      <c r="F298">
        <f>VLOOKUP(A298,Oprema!$A:$H,8,0)*D298</f>
        <v>0</v>
      </c>
    </row>
    <row r="299" spans="1:6" x14ac:dyDescent="0.25">
      <c r="A299" s="15"/>
      <c r="F299" t="e">
        <f>VLOOKUP(A299,Oprema!$A:$H,8,0)*D299</f>
        <v>#N/A</v>
      </c>
    </row>
    <row r="300" spans="1:6" x14ac:dyDescent="0.25">
      <c r="A300" s="9" t="s">
        <v>449</v>
      </c>
      <c r="F300" t="e">
        <f>VLOOKUP(A300,Oprema!$A:$H,8,0)*D300</f>
        <v>#N/A</v>
      </c>
    </row>
    <row r="301" spans="1:6" x14ac:dyDescent="0.25">
      <c r="A301" s="15" t="s">
        <v>420</v>
      </c>
      <c r="B301" t="str">
        <f>VLOOKUP(A301,Oprema!$A:$B,2,0)</f>
        <v>Ogledalo nalepjeno na steno</v>
      </c>
      <c r="C301" t="s">
        <v>344</v>
      </c>
      <c r="D301">
        <v>1</v>
      </c>
      <c r="F301">
        <f>VLOOKUP(A301,Oprema!$A:$H,8,0)*D301</f>
        <v>0</v>
      </c>
    </row>
    <row r="302" spans="1:6" x14ac:dyDescent="0.25">
      <c r="A302" s="15" t="s">
        <v>424</v>
      </c>
      <c r="B302" t="str">
        <f>VLOOKUP(A302,Oprema!$A:$B,2,0)</f>
        <v>Metlica za WC</v>
      </c>
      <c r="C302" t="s">
        <v>344</v>
      </c>
      <c r="D302">
        <v>1</v>
      </c>
      <c r="F302">
        <f>VLOOKUP(A302,Oprema!$A:$H,8,0)*D302</f>
        <v>0</v>
      </c>
    </row>
    <row r="303" spans="1:6" x14ac:dyDescent="0.25">
      <c r="A303" s="15" t="s">
        <v>425</v>
      </c>
      <c r="B303" t="str">
        <f>VLOOKUP(A303,Oprema!$A:$B,2,0)</f>
        <v>Držalo za higijenični papir</v>
      </c>
      <c r="C303" t="s">
        <v>344</v>
      </c>
      <c r="D303">
        <v>1</v>
      </c>
      <c r="F303">
        <f>VLOOKUP(A303,Oprema!$A:$H,8,0)*D303</f>
        <v>0</v>
      </c>
    </row>
    <row r="304" spans="1:6" x14ac:dyDescent="0.25">
      <c r="A304" s="15" t="s">
        <v>427</v>
      </c>
      <c r="B304" t="str">
        <f>VLOOKUP(A304,Oprema!$A:$B,2,0)</f>
        <v>Koš</v>
      </c>
      <c r="C304" t="s">
        <v>344</v>
      </c>
      <c r="D304">
        <v>1</v>
      </c>
      <c r="F304">
        <f>VLOOKUP(A304,Oprema!$A:$H,8,0)*D304</f>
        <v>0</v>
      </c>
    </row>
    <row r="305" spans="1:6" x14ac:dyDescent="0.25">
      <c r="A305" s="15" t="s">
        <v>429</v>
      </c>
      <c r="B305" t="str">
        <f>VLOOKUP(A305,Oprema!$A:$B,2,0)</f>
        <v>Podajalec mila</v>
      </c>
      <c r="C305" t="s">
        <v>344</v>
      </c>
      <c r="D305">
        <v>1</v>
      </c>
      <c r="F305">
        <f>VLOOKUP(A305,Oprema!$A:$H,8,0)*D305</f>
        <v>0</v>
      </c>
    </row>
    <row r="306" spans="1:6" x14ac:dyDescent="0.25">
      <c r="A306" s="15" t="s">
        <v>436</v>
      </c>
      <c r="B306" t="str">
        <f>VLOOKUP(A306,Oprema!$A:$B,2,0)</f>
        <v>Veliki električni sušilec rok</v>
      </c>
      <c r="C306" t="s">
        <v>344</v>
      </c>
      <c r="D306">
        <v>1</v>
      </c>
      <c r="F306">
        <f>VLOOKUP(A306,Oprema!$A:$H,8,0)*D306</f>
        <v>0</v>
      </c>
    </row>
    <row r="307" spans="1:6" x14ac:dyDescent="0.25">
      <c r="A307" s="15"/>
      <c r="F307" t="e">
        <f>VLOOKUP(A307,Oprema!$A:$H,8,0)*D307</f>
        <v>#N/A</v>
      </c>
    </row>
    <row r="308" spans="1:6" x14ac:dyDescent="0.25">
      <c r="A308" s="9" t="s">
        <v>450</v>
      </c>
      <c r="F308" t="e">
        <f>VLOOKUP(A308,Oprema!$A:$H,8,0)*D308</f>
        <v>#N/A</v>
      </c>
    </row>
    <row r="309" spans="1:6" x14ac:dyDescent="0.25">
      <c r="A309" s="15" t="s">
        <v>420</v>
      </c>
      <c r="B309" t="str">
        <f>VLOOKUP(A309,Oprema!$A:$B,2,0)</f>
        <v>Ogledalo nalepjeno na steno</v>
      </c>
      <c r="C309" t="s">
        <v>344</v>
      </c>
      <c r="D309">
        <v>1</v>
      </c>
      <c r="F309">
        <f>VLOOKUP(A309,Oprema!$A:$H,8,0)*D309</f>
        <v>0</v>
      </c>
    </row>
    <row r="310" spans="1:6" x14ac:dyDescent="0.25">
      <c r="A310" s="15" t="s">
        <v>424</v>
      </c>
      <c r="B310" t="str">
        <f>VLOOKUP(A310,Oprema!$A:$B,2,0)</f>
        <v>Metlica za WC</v>
      </c>
      <c r="C310" t="s">
        <v>344</v>
      </c>
      <c r="D310">
        <v>2</v>
      </c>
      <c r="F310">
        <f>VLOOKUP(A310,Oprema!$A:$H,8,0)*D310</f>
        <v>0</v>
      </c>
    </row>
    <row r="311" spans="1:6" x14ac:dyDescent="0.25">
      <c r="A311" s="15" t="s">
        <v>425</v>
      </c>
      <c r="B311" t="str">
        <f>VLOOKUP(A311,Oprema!$A:$B,2,0)</f>
        <v>Držalo za higijenični papir</v>
      </c>
      <c r="C311" t="s">
        <v>344</v>
      </c>
      <c r="D311">
        <v>2</v>
      </c>
      <c r="F311">
        <f>VLOOKUP(A311,Oprema!$A:$H,8,0)*D311</f>
        <v>0</v>
      </c>
    </row>
    <row r="312" spans="1:6" x14ac:dyDescent="0.25">
      <c r="A312" s="15" t="s">
        <v>427</v>
      </c>
      <c r="B312" t="str">
        <f>VLOOKUP(A312,Oprema!$A:$B,2,0)</f>
        <v>Koš</v>
      </c>
      <c r="C312" t="s">
        <v>344</v>
      </c>
      <c r="D312">
        <v>1</v>
      </c>
      <c r="F312">
        <f>VLOOKUP(A312,Oprema!$A:$H,8,0)*D312</f>
        <v>0</v>
      </c>
    </row>
    <row r="313" spans="1:6" x14ac:dyDescent="0.25">
      <c r="A313" s="15" t="s">
        <v>429</v>
      </c>
      <c r="B313" t="str">
        <f>VLOOKUP(A313,Oprema!$A:$B,2,0)</f>
        <v>Podajalec mila</v>
      </c>
      <c r="C313" t="s">
        <v>344</v>
      </c>
      <c r="D313">
        <v>1</v>
      </c>
      <c r="F313">
        <f>VLOOKUP(A313,Oprema!$A:$H,8,0)*D313</f>
        <v>0</v>
      </c>
    </row>
    <row r="314" spans="1:6" x14ac:dyDescent="0.25">
      <c r="A314" s="15" t="s">
        <v>431</v>
      </c>
      <c r="B314" t="str">
        <f>VLOOKUP(A314,Oprema!$A:$B,2,0)</f>
        <v>Koš za žensko higijeno</v>
      </c>
      <c r="C314" t="s">
        <v>344</v>
      </c>
      <c r="D314">
        <v>2</v>
      </c>
      <c r="F314">
        <f>VLOOKUP(A314,Oprema!$A:$H,8,0)*D314</f>
        <v>0</v>
      </c>
    </row>
    <row r="315" spans="1:6" x14ac:dyDescent="0.25">
      <c r="A315" s="15" t="s">
        <v>436</v>
      </c>
      <c r="B315" t="str">
        <f>VLOOKUP(A315,Oprema!$A:$B,2,0)</f>
        <v>Veliki električni sušilec rok</v>
      </c>
      <c r="C315" t="s">
        <v>344</v>
      </c>
      <c r="D315">
        <v>1</v>
      </c>
      <c r="F315">
        <f>VLOOKUP(A315,Oprema!$A:$H,8,0)*D315</f>
        <v>0</v>
      </c>
    </row>
    <row r="316" spans="1:6" x14ac:dyDescent="0.25">
      <c r="A316" s="15"/>
      <c r="F316" t="e">
        <f>VLOOKUP(A316,Oprema!$A:$H,8,0)*D316</f>
        <v>#N/A</v>
      </c>
    </row>
    <row r="317" spans="1:6" x14ac:dyDescent="0.25">
      <c r="A317" s="9" t="s">
        <v>451</v>
      </c>
      <c r="F317" t="e">
        <f>VLOOKUP(A317,Oprema!$A:$H,8,0)*D317</f>
        <v>#N/A</v>
      </c>
    </row>
    <row r="318" spans="1:6" x14ac:dyDescent="0.25">
      <c r="A318" s="15" t="s">
        <v>420</v>
      </c>
      <c r="B318" t="str">
        <f>VLOOKUP(A318,Oprema!$A:$B,2,0)</f>
        <v>Ogledalo nalepjeno na steno</v>
      </c>
      <c r="C318" t="s">
        <v>344</v>
      </c>
      <c r="D318">
        <v>1</v>
      </c>
      <c r="F318">
        <f>VLOOKUP(A318,Oprema!$A:$H,8,0)*D318</f>
        <v>0</v>
      </c>
    </row>
    <row r="319" spans="1:6" x14ac:dyDescent="0.25">
      <c r="A319" s="15" t="s">
        <v>424</v>
      </c>
      <c r="B319" t="str">
        <f>VLOOKUP(A319,Oprema!$A:$B,2,0)</f>
        <v>Metlica za WC</v>
      </c>
      <c r="C319" t="s">
        <v>344</v>
      </c>
      <c r="D319">
        <v>1</v>
      </c>
      <c r="F319">
        <f>VLOOKUP(A319,Oprema!$A:$H,8,0)*D319</f>
        <v>0</v>
      </c>
    </row>
    <row r="320" spans="1:6" ht="13.9" customHeight="1" x14ac:dyDescent="0.25">
      <c r="A320" s="15" t="s">
        <v>425</v>
      </c>
      <c r="B320" t="str">
        <f>VLOOKUP(A320,Oprema!$A:$B,2,0)</f>
        <v>Držalo za higijenični papir</v>
      </c>
      <c r="C320" t="s">
        <v>344</v>
      </c>
      <c r="D320">
        <v>1</v>
      </c>
      <c r="F320">
        <f>VLOOKUP(A320,Oprema!$A:$H,8,0)*D320</f>
        <v>0</v>
      </c>
    </row>
    <row r="321" spans="1:6" ht="13.9" customHeight="1" x14ac:dyDescent="0.25">
      <c r="A321" s="15" t="s">
        <v>427</v>
      </c>
      <c r="B321" t="str">
        <f>VLOOKUP(A321,Oprema!$A:$B,2,0)</f>
        <v>Koš</v>
      </c>
      <c r="C321" t="s">
        <v>344</v>
      </c>
      <c r="D321">
        <v>1</v>
      </c>
      <c r="F321">
        <f>VLOOKUP(A321,Oprema!$A:$H,8,0)*D321</f>
        <v>0</v>
      </c>
    </row>
    <row r="322" spans="1:6" ht="13.9" customHeight="1" x14ac:dyDescent="0.25">
      <c r="A322" s="15" t="s">
        <v>429</v>
      </c>
      <c r="B322" t="str">
        <f>VLOOKUP(A322,Oprema!$A:$B,2,0)</f>
        <v>Podajalec mila</v>
      </c>
      <c r="C322" t="s">
        <v>344</v>
      </c>
      <c r="D322">
        <v>1</v>
      </c>
      <c r="F322">
        <f>VLOOKUP(A322,Oprema!$A:$H,8,0)*D322</f>
        <v>0</v>
      </c>
    </row>
    <row r="323" spans="1:6" ht="13.9" customHeight="1" x14ac:dyDescent="0.25">
      <c r="A323" s="15" t="s">
        <v>435</v>
      </c>
      <c r="B323" t="str">
        <f>VLOOKUP(A323,Oprema!$A:$B,2,0)</f>
        <v>Mali električni sušilec rok</v>
      </c>
      <c r="C323" t="s">
        <v>344</v>
      </c>
      <c r="D323">
        <v>1</v>
      </c>
      <c r="F323">
        <f>VLOOKUP(A323,Oprema!$A:$H,8,0)*D323</f>
        <v>0</v>
      </c>
    </row>
    <row r="324" spans="1:6" ht="13.9" customHeight="1" x14ac:dyDescent="0.25">
      <c r="A324" s="15"/>
      <c r="F324" t="e">
        <f>VLOOKUP(A324,Oprema!$A:$H,8,0)*D324</f>
        <v>#N/A</v>
      </c>
    </row>
    <row r="325" spans="1:6" ht="13.9" customHeight="1" x14ac:dyDescent="0.25">
      <c r="A325" s="9" t="s">
        <v>452</v>
      </c>
      <c r="F325" t="e">
        <f>VLOOKUP(A325,Oprema!$A:$H,8,0)*D325</f>
        <v>#N/A</v>
      </c>
    </row>
    <row r="326" spans="1:6" ht="13.9" customHeight="1" x14ac:dyDescent="0.25">
      <c r="A326" s="15" t="s">
        <v>444</v>
      </c>
      <c r="B326" t="str">
        <f>VLOOKUP(A326,Oprema!$A:$B,2,0)</f>
        <v>Trokadero</v>
      </c>
      <c r="C326" t="s">
        <v>344</v>
      </c>
      <c r="D326">
        <v>1</v>
      </c>
      <c r="F326">
        <f>VLOOKUP(A326,Oprema!$A:$H,8,0)*D326</f>
        <v>0</v>
      </c>
    </row>
    <row r="327" spans="1:6" x14ac:dyDescent="0.25">
      <c r="A327" s="15"/>
      <c r="F327" t="e">
        <f>VLOOKUP(A327,Oprema!$A:$H,8,0)*D327</f>
        <v>#N/A</v>
      </c>
    </row>
    <row r="328" spans="1:6" x14ac:dyDescent="0.25">
      <c r="A328" s="9" t="s">
        <v>393</v>
      </c>
      <c r="F328" t="e">
        <f>VLOOKUP(A328,Oprema!$A:$H,8,0)*D328</f>
        <v>#N/A</v>
      </c>
    </row>
    <row r="329" spans="1:6" x14ac:dyDescent="0.25">
      <c r="A329" s="15" t="s">
        <v>137</v>
      </c>
      <c r="B329" t="str">
        <f>VLOOKUP(A329,Oprema!$A:$B,2,0)</f>
        <v>Jekleni sklad. regal 100cm</v>
      </c>
      <c r="C329" t="s">
        <v>344</v>
      </c>
      <c r="D329">
        <v>9</v>
      </c>
      <c r="F329">
        <f>VLOOKUP(A329,Oprema!$A:$H,8,0)*D329</f>
        <v>0</v>
      </c>
    </row>
    <row r="330" spans="1:6" x14ac:dyDescent="0.25">
      <c r="A330" s="15"/>
      <c r="F330" t="e">
        <f>VLOOKUP(A330,Oprema!$A:$H,8,0)*D330</f>
        <v>#N/A</v>
      </c>
    </row>
    <row r="331" spans="1:6" x14ac:dyDescent="0.25">
      <c r="A331" s="9" t="s">
        <v>690</v>
      </c>
      <c r="F331" t="e">
        <f>VLOOKUP(A331,Oprema!$A:$H,8,0)*D331</f>
        <v>#N/A</v>
      </c>
    </row>
    <row r="332" spans="1:6" x14ac:dyDescent="0.25">
      <c r="A332" s="15" t="s">
        <v>664</v>
      </c>
      <c r="B332" t="str">
        <f>VLOOKUP(A332,Oprema!$A:$B,2,0)</f>
        <v>Seznam glavnih prsotorov</v>
      </c>
      <c r="C332" t="s">
        <v>342</v>
      </c>
      <c r="D332">
        <v>1</v>
      </c>
      <c r="F332">
        <f>VLOOKUP(A332,Oprema!$A:$H,8,0)*D332</f>
        <v>0</v>
      </c>
    </row>
    <row r="333" spans="1:6" x14ac:dyDescent="0.25">
      <c r="F333" t="e">
        <f>VLOOKUP(A333,Oprema!$A:$H,8,0)*D333</f>
        <v>#N/A</v>
      </c>
    </row>
    <row r="334" spans="1:6" x14ac:dyDescent="0.25">
      <c r="A334" s="9" t="s">
        <v>657</v>
      </c>
      <c r="F334" t="e">
        <f>VLOOKUP(A334,Oprema!$A:$H,8,0)*D334</f>
        <v>#N/A</v>
      </c>
    </row>
    <row r="335" spans="1:6" x14ac:dyDescent="0.25">
      <c r="A335" s="15"/>
      <c r="F335" t="e">
        <f>VLOOKUP(A335,Oprema!$A:$H,8,0)*D335</f>
        <v>#N/A</v>
      </c>
    </row>
    <row r="336" spans="1:6" x14ac:dyDescent="0.25">
      <c r="A336" s="9" t="s">
        <v>688</v>
      </c>
      <c r="F336" t="e">
        <f>VLOOKUP(A336,Oprema!$A:$H,8,0)*D336</f>
        <v>#N/A</v>
      </c>
    </row>
    <row r="337" spans="1:6" x14ac:dyDescent="0.25">
      <c r="A337" s="15" t="s">
        <v>332</v>
      </c>
      <c r="B337" t="str">
        <f>VLOOKUP(A337,Oprema!$A:$B,2,0)</f>
        <v xml:space="preserve">Znak privatno </v>
      </c>
      <c r="C337" t="s">
        <v>342</v>
      </c>
      <c r="D337">
        <v>1</v>
      </c>
      <c r="F337">
        <f>VLOOKUP(A337,Oprema!$A:$H,8,0)*D337</f>
        <v>0</v>
      </c>
    </row>
    <row r="338" spans="1:6" x14ac:dyDescent="0.25">
      <c r="F338" t="e">
        <f>VLOOKUP(A338,Oprema!$A:$H,8,0)*D338</f>
        <v>#N/A</v>
      </c>
    </row>
    <row r="339" spans="1:6" x14ac:dyDescent="0.25">
      <c r="A339" s="9" t="s">
        <v>658</v>
      </c>
      <c r="F339" t="e">
        <f>VLOOKUP(A339,Oprema!$A:$H,8,0)*D339</f>
        <v>#N/A</v>
      </c>
    </row>
    <row r="340" spans="1:6" x14ac:dyDescent="0.25">
      <c r="F340" t="e">
        <f>VLOOKUP(A340,Oprema!$A:$H,8,0)*D340</f>
        <v>#N/A</v>
      </c>
    </row>
    <row r="341" spans="1:6" x14ac:dyDescent="0.25">
      <c r="A341" s="9" t="s">
        <v>102</v>
      </c>
      <c r="F341" t="e">
        <f>VLOOKUP(A341,Oprema!$A:$H,8,0)*D341</f>
        <v>#N/A</v>
      </c>
    </row>
    <row r="342" spans="1:6" x14ac:dyDescent="0.25">
      <c r="A342" t="s">
        <v>144</v>
      </c>
      <c r="B342" t="str">
        <f>VLOOKUP(A342,Oprema!$A:$B,2,0)</f>
        <v>Arhivska omara</v>
      </c>
      <c r="C342" t="s">
        <v>344</v>
      </c>
      <c r="D342">
        <v>8</v>
      </c>
      <c r="F342">
        <f>VLOOKUP(A342,Oprema!$A:$H,8,0)*D342</f>
        <v>0</v>
      </c>
    </row>
    <row r="343" spans="1:6" x14ac:dyDescent="0.25">
      <c r="F343" t="e">
        <f>VLOOKUP(A343,Oprema!$A:$H,8,0)*D343</f>
        <v>#N/A</v>
      </c>
    </row>
    <row r="344" spans="1:6" x14ac:dyDescent="0.25">
      <c r="A344" s="9" t="s">
        <v>106</v>
      </c>
      <c r="F344" t="e">
        <f>VLOOKUP(A344,Oprema!$A:$H,8,0)*D344</f>
        <v>#N/A</v>
      </c>
    </row>
    <row r="345" spans="1:6" x14ac:dyDescent="0.25">
      <c r="A345" t="s">
        <v>140</v>
      </c>
      <c r="B345" t="str">
        <f>VLOOKUP(A345,Oprema!$A:$B,2,0)</f>
        <v>Jekleni sklad. regal 60cm</v>
      </c>
      <c r="C345" t="s">
        <v>342</v>
      </c>
      <c r="D345">
        <v>2</v>
      </c>
      <c r="F345">
        <f>VLOOKUP(A345,Oprema!$A:$H,8,0)*D345</f>
        <v>0</v>
      </c>
    </row>
    <row r="346" spans="1:6" x14ac:dyDescent="0.25">
      <c r="A346" t="s">
        <v>141</v>
      </c>
      <c r="B346" t="str">
        <f>VLOOKUP(A346,Oprema!$A:$B,2,0)</f>
        <v>Jekleni sklad. Regal 40cm</v>
      </c>
      <c r="C346" t="s">
        <v>342</v>
      </c>
      <c r="D346">
        <v>2</v>
      </c>
      <c r="F346">
        <f>VLOOKUP(A346,Oprema!$A:$H,8,0)*D346</f>
        <v>0</v>
      </c>
    </row>
    <row r="347" spans="1:6" x14ac:dyDescent="0.25">
      <c r="A347" t="s">
        <v>380</v>
      </c>
      <c r="B347" t="str">
        <f>VLOOKUP(A347,Oprema!$A:$B,2,0)</f>
        <v>Delovna miza za vzževalca</v>
      </c>
      <c r="C347" t="s">
        <v>342</v>
      </c>
      <c r="D347">
        <v>1</v>
      </c>
      <c r="F347">
        <f>VLOOKUP(A347,Oprema!$A:$H,8,0)*D347</f>
        <v>0</v>
      </c>
    </row>
    <row r="348" spans="1:6" x14ac:dyDescent="0.25">
      <c r="A348" t="s">
        <v>387</v>
      </c>
      <c r="B348" t="str">
        <f>VLOOKUP(A348,Oprema!$A:$B,2,0)</f>
        <v>Stol za vzdževalca</v>
      </c>
      <c r="C348" t="s">
        <v>342</v>
      </c>
      <c r="D348">
        <v>1</v>
      </c>
      <c r="F348">
        <f>VLOOKUP(A348,Oprema!$A:$H,8,0)*D348</f>
        <v>0</v>
      </c>
    </row>
    <row r="349" spans="1:6" x14ac:dyDescent="0.25">
      <c r="F349" t="e">
        <f>VLOOKUP(A349,Oprema!$A:$H,8,0)*D349</f>
        <v>#N/A</v>
      </c>
    </row>
    <row r="350" spans="1:6" x14ac:dyDescent="0.25">
      <c r="A350" s="9" t="s">
        <v>105</v>
      </c>
      <c r="F350" t="e">
        <f>VLOOKUP(A350,Oprema!$A:$H,8,0)*D350</f>
        <v>#N/A</v>
      </c>
    </row>
    <row r="351" spans="1:6" x14ac:dyDescent="0.25">
      <c r="A351" t="s">
        <v>140</v>
      </c>
      <c r="B351" t="str">
        <f>VLOOKUP(A351,Oprema!$A:$B,2,0)</f>
        <v>Jekleni sklad. regal 60cm</v>
      </c>
      <c r="C351" t="s">
        <v>342</v>
      </c>
      <c r="D351">
        <v>40</v>
      </c>
      <c r="F351">
        <f>VLOOKUP(A351,Oprema!$A:$H,8,0)*D351</f>
        <v>0</v>
      </c>
    </row>
    <row r="352" spans="1:6" x14ac:dyDescent="0.25">
      <c r="A352" t="s">
        <v>141</v>
      </c>
      <c r="B352" t="str">
        <f>VLOOKUP(A352,Oprema!$A:$B,2,0)</f>
        <v>Jekleni sklad. Regal 40cm</v>
      </c>
      <c r="C352" t="s">
        <v>342</v>
      </c>
      <c r="D352">
        <v>4</v>
      </c>
      <c r="F352">
        <f>VLOOKUP(A352,Oprema!$A:$H,8,0)*D352</f>
        <v>0</v>
      </c>
    </row>
    <row r="353" spans="1:6" x14ac:dyDescent="0.25">
      <c r="F353" t="e">
        <f>VLOOKUP(A353,Oprema!$A:$H,8,0)*D353</f>
        <v>#N/A</v>
      </c>
    </row>
    <row r="354" spans="1:6" x14ac:dyDescent="0.25">
      <c r="A354" s="1" t="s">
        <v>357</v>
      </c>
      <c r="F354" t="e">
        <f>VLOOKUP(A354,Oprema!$A:$H,8,0)*D354</f>
        <v>#N/A</v>
      </c>
    </row>
    <row r="355" spans="1:6" x14ac:dyDescent="0.25">
      <c r="A355" s="15" t="s">
        <v>247</v>
      </c>
      <c r="B355" t="str">
        <f>VLOOKUP(A355,Oprema!$A:$B,2,0)</f>
        <v>Gaderobene omarice za zaposlene</v>
      </c>
      <c r="C355" t="s">
        <v>342</v>
      </c>
      <c r="D355">
        <v>3</v>
      </c>
      <c r="F355">
        <f>VLOOKUP(A355,Oprema!$A:$H,8,0)*D355</f>
        <v>0</v>
      </c>
    </row>
    <row r="356" spans="1:6" x14ac:dyDescent="0.25">
      <c r="A356" s="15" t="s">
        <v>426</v>
      </c>
      <c r="B356" t="str">
        <f>VLOOKUP(A356,Oprema!$A:$B,2,0)</f>
        <v>Podajalec papirnatih brisač</v>
      </c>
      <c r="C356" t="s">
        <v>342</v>
      </c>
      <c r="D356">
        <v>1</v>
      </c>
      <c r="F356">
        <f>VLOOKUP(A356,Oprema!$A:$H,8,0)*D356</f>
        <v>0</v>
      </c>
    </row>
    <row r="357" spans="1:6" x14ac:dyDescent="0.25">
      <c r="A357" s="15" t="s">
        <v>427</v>
      </c>
      <c r="B357" t="str">
        <f>VLOOKUP(A357,Oprema!$A:$B,2,0)</f>
        <v>Koš</v>
      </c>
      <c r="C357" t="s">
        <v>342</v>
      </c>
      <c r="D357">
        <v>1</v>
      </c>
      <c r="F357">
        <f>VLOOKUP(A357,Oprema!$A:$H,8,0)*D357</f>
        <v>0</v>
      </c>
    </row>
    <row r="358" spans="1:6" x14ac:dyDescent="0.25">
      <c r="A358" s="15" t="s">
        <v>641</v>
      </c>
      <c r="B358" t="str">
        <f>VLOOKUP(A358,Oprema!$A:$B,2,0)</f>
        <v>Ročni dozirnik tekočega mila</v>
      </c>
      <c r="C358" t="s">
        <v>342</v>
      </c>
      <c r="D358">
        <v>1</v>
      </c>
      <c r="F358">
        <f>VLOOKUP(A358,Oprema!$A:$H,8,0)*D358</f>
        <v>0</v>
      </c>
    </row>
    <row r="359" spans="1:6" x14ac:dyDescent="0.25">
      <c r="A359" s="1"/>
      <c r="F359" t="e">
        <f>VLOOKUP(A359,Oprema!$A:$H,8,0)*D359</f>
        <v>#N/A</v>
      </c>
    </row>
    <row r="360" spans="1:6" x14ac:dyDescent="0.25">
      <c r="A360" s="1" t="s">
        <v>358</v>
      </c>
      <c r="F360" t="e">
        <f>VLOOKUP(A360,Oprema!$A:$H,8,0)*D360</f>
        <v>#N/A</v>
      </c>
    </row>
    <row r="361" spans="1:6" x14ac:dyDescent="0.25">
      <c r="A361" s="15" t="s">
        <v>247</v>
      </c>
      <c r="B361" t="str">
        <f>VLOOKUP(A361,Oprema!$A:$B,2,0)</f>
        <v>Gaderobene omarice za zaposlene</v>
      </c>
      <c r="C361" t="s">
        <v>342</v>
      </c>
      <c r="D361">
        <v>10</v>
      </c>
      <c r="F361">
        <f>VLOOKUP(A361,Oprema!$A:$H,8,0)*D361</f>
        <v>0</v>
      </c>
    </row>
    <row r="362" spans="1:6" x14ac:dyDescent="0.25">
      <c r="A362" s="15" t="s">
        <v>426</v>
      </c>
      <c r="B362" t="str">
        <f>VLOOKUP(A362,Oprema!$A:$B,2,0)</f>
        <v>Podajalec papirnatih brisač</v>
      </c>
      <c r="C362" t="s">
        <v>342</v>
      </c>
      <c r="D362">
        <v>2</v>
      </c>
      <c r="F362">
        <f>VLOOKUP(A362,Oprema!$A:$H,8,0)*D362</f>
        <v>0</v>
      </c>
    </row>
    <row r="363" spans="1:6" x14ac:dyDescent="0.25">
      <c r="A363" s="15" t="s">
        <v>427</v>
      </c>
      <c r="B363" t="str">
        <f>VLOOKUP(A363,Oprema!$A:$B,2,0)</f>
        <v>Koš</v>
      </c>
      <c r="C363" t="s">
        <v>342</v>
      </c>
      <c r="D363">
        <v>2</v>
      </c>
      <c r="F363">
        <f>VLOOKUP(A363,Oprema!$A:$H,8,0)*D363</f>
        <v>0</v>
      </c>
    </row>
    <row r="364" spans="1:6" x14ac:dyDescent="0.25">
      <c r="A364" s="15" t="s">
        <v>641</v>
      </c>
      <c r="B364" t="str">
        <f>VLOOKUP(A364,Oprema!$A:$B,2,0)</f>
        <v>Ročni dozirnik tekočega mila</v>
      </c>
      <c r="C364" t="s">
        <v>342</v>
      </c>
      <c r="D364">
        <v>2</v>
      </c>
      <c r="F364">
        <f>VLOOKUP(A364,Oprema!$A:$H,8,0)*D364</f>
        <v>0</v>
      </c>
    </row>
    <row r="365" spans="1:6" x14ac:dyDescent="0.25">
      <c r="F365" t="e">
        <f>VLOOKUP(A365,Oprema!$A:$H,8,0)*D365</f>
        <v>#N/A</v>
      </c>
    </row>
    <row r="366" spans="1:6" x14ac:dyDescent="0.25">
      <c r="A366" s="9" t="s">
        <v>103</v>
      </c>
      <c r="F366" t="e">
        <f>VLOOKUP(A366,Oprema!$A:$H,8,0)*D366</f>
        <v>#N/A</v>
      </c>
    </row>
    <row r="367" spans="1:6" x14ac:dyDescent="0.25">
      <c r="A367" t="s">
        <v>140</v>
      </c>
      <c r="B367" t="str">
        <f>VLOOKUP(A367,Oprema!$A:$B,2,0)</f>
        <v>Jekleni sklad. regal 60cm</v>
      </c>
      <c r="C367" t="s">
        <v>342</v>
      </c>
      <c r="D367">
        <v>2</v>
      </c>
      <c r="F367">
        <f>VLOOKUP(A367,Oprema!$A:$H,8,0)*D367</f>
        <v>0</v>
      </c>
    </row>
    <row r="368" spans="1:6" x14ac:dyDescent="0.25">
      <c r="A368" t="s">
        <v>141</v>
      </c>
      <c r="B368" t="str">
        <f>VLOOKUP(A368,Oprema!$A:$B,2,0)</f>
        <v>Jekleni sklad. Regal 40cm</v>
      </c>
      <c r="C368" t="s">
        <v>342</v>
      </c>
      <c r="D368">
        <v>3</v>
      </c>
      <c r="F368">
        <f>VLOOKUP(A368,Oprema!$A:$H,8,0)*D368</f>
        <v>0</v>
      </c>
    </row>
    <row r="369" spans="1:6" x14ac:dyDescent="0.25">
      <c r="A369" t="s">
        <v>193</v>
      </c>
      <c r="B369" t="str">
        <f>VLOOKUP(A369,Oprema!$A:$B,2,0)</f>
        <v>Pralni stroj</v>
      </c>
      <c r="C369" t="s">
        <v>342</v>
      </c>
      <c r="D369">
        <v>1</v>
      </c>
      <c r="F369">
        <f>VLOOKUP(A369,Oprema!$A:$H,8,0)*D369</f>
        <v>0</v>
      </c>
    </row>
    <row r="370" spans="1:6" x14ac:dyDescent="0.25">
      <c r="A370" t="s">
        <v>194</v>
      </c>
      <c r="B370" t="str">
        <f>VLOOKUP(A370,Oprema!$A:$B,2,0)</f>
        <v>Sušilni stroj</v>
      </c>
      <c r="C370" t="s">
        <v>342</v>
      </c>
      <c r="D370">
        <v>1</v>
      </c>
      <c r="F370">
        <f>VLOOKUP(A370,Oprema!$A:$H,8,0)*D370</f>
        <v>0</v>
      </c>
    </row>
    <row r="371" spans="1:6" x14ac:dyDescent="0.25">
      <c r="F371" t="e">
        <f>VLOOKUP(A371,Oprema!$A:$H,8,0)*D371</f>
        <v>#N/A</v>
      </c>
    </row>
    <row r="372" spans="1:6" x14ac:dyDescent="0.25">
      <c r="A372" s="9" t="s">
        <v>651</v>
      </c>
      <c r="F372" t="e">
        <f>VLOOKUP(A372,Oprema!$A:$H,8,0)*D372</f>
        <v>#N/A</v>
      </c>
    </row>
    <row r="373" spans="1:6" x14ac:dyDescent="0.25">
      <c r="F373" t="e">
        <f>VLOOKUP(A373,Oprema!$A:$H,8,0)*D373</f>
        <v>#N/A</v>
      </c>
    </row>
    <row r="374" spans="1:6" x14ac:dyDescent="0.25">
      <c r="A374" s="9" t="s">
        <v>659</v>
      </c>
      <c r="F374" t="e">
        <f>VLOOKUP(A374,Oprema!$A:$H,8,0)*D374</f>
        <v>#N/A</v>
      </c>
    </row>
    <row r="375" spans="1:6" x14ac:dyDescent="0.25">
      <c r="F375" t="e">
        <f>VLOOKUP(A375,Oprema!$A:$H,8,0)*D375</f>
        <v>#N/A</v>
      </c>
    </row>
    <row r="376" spans="1:6" x14ac:dyDescent="0.25">
      <c r="A376" s="9" t="s">
        <v>648</v>
      </c>
      <c r="F376" t="e">
        <f>VLOOKUP(A376,Oprema!$A:$H,8,0)*D376</f>
        <v>#N/A</v>
      </c>
    </row>
    <row r="377" spans="1:6" x14ac:dyDescent="0.25">
      <c r="A377" s="15" t="s">
        <v>334</v>
      </c>
      <c r="B377" t="str">
        <f>VLOOKUP(A377,Oprema!$A:$B,2,0)</f>
        <v>Znak hidrant in gasilni aparat</v>
      </c>
      <c r="C377" t="s">
        <v>342</v>
      </c>
      <c r="D377">
        <v>1</v>
      </c>
      <c r="F377">
        <f>VLOOKUP(A377,Oprema!$A:$H,8,0)*D377</f>
        <v>0</v>
      </c>
    </row>
    <row r="378" spans="1:6" x14ac:dyDescent="0.25">
      <c r="A378" s="15" t="s">
        <v>664</v>
      </c>
      <c r="B378" t="str">
        <f>VLOOKUP(A378,Oprema!$A:$B,2,0)</f>
        <v>Seznam glavnih prsotorov</v>
      </c>
      <c r="C378" t="s">
        <v>342</v>
      </c>
      <c r="D378">
        <v>1</v>
      </c>
      <c r="F378">
        <f>VLOOKUP(A378,Oprema!$A:$H,8,0)*D378</f>
        <v>0</v>
      </c>
    </row>
    <row r="379" spans="1:6" x14ac:dyDescent="0.25">
      <c r="A379" s="15" t="s">
        <v>691</v>
      </c>
      <c r="B379" t="str">
        <f>VLOOKUP(A379,Oprema!$A:$B,2,0)</f>
        <v>Nalepka za podporne prostore v kleti</v>
      </c>
      <c r="C379" t="s">
        <v>342</v>
      </c>
      <c r="D379">
        <v>15</v>
      </c>
      <c r="F379">
        <f>VLOOKUP(A379,Oprema!$A:$H,8,0)*D379</f>
        <v>0</v>
      </c>
    </row>
    <row r="380" spans="1:6" x14ac:dyDescent="0.25">
      <c r="A380" s="15" t="s">
        <v>693</v>
      </c>
      <c r="B380" t="str">
        <f>VLOOKUP(A380,Oprema!$A:$B,2,0)</f>
        <v>Garderoba za zaposlene</v>
      </c>
      <c r="C380" t="s">
        <v>342</v>
      </c>
      <c r="D380">
        <v>3</v>
      </c>
      <c r="F380">
        <f>VLOOKUP(A380,Oprema!$A:$H,8,0)*D380</f>
        <v>0</v>
      </c>
    </row>
    <row r="381" spans="1:6" x14ac:dyDescent="0.25">
      <c r="F381" t="e">
        <f>VLOOKUP(A381,Oprema!$A:$H,8,0)*D381</f>
        <v>#N/A</v>
      </c>
    </row>
    <row r="382" spans="1:6" x14ac:dyDescent="0.25">
      <c r="A382" s="9" t="s">
        <v>649</v>
      </c>
      <c r="F382" t="e">
        <f>VLOOKUP(A382,Oprema!$A:$H,8,0)*D382</f>
        <v>#N/A</v>
      </c>
    </row>
    <row r="383" spans="1:6" x14ac:dyDescent="0.25">
      <c r="F383" t="e">
        <f>VLOOKUP(A383,Oprema!$A:$H,8,0)*D383</f>
        <v>#N/A</v>
      </c>
    </row>
    <row r="384" spans="1:6" x14ac:dyDescent="0.25">
      <c r="A384" s="9" t="s">
        <v>652</v>
      </c>
      <c r="F384" t="e">
        <f>VLOOKUP(A384,Oprema!$A:$H,8,0)*D384</f>
        <v>#N/A</v>
      </c>
    </row>
    <row r="385" spans="1:6" x14ac:dyDescent="0.25">
      <c r="F385" t="e">
        <f>VLOOKUP(A385,Oprema!$A:$H,8,0)*D385</f>
        <v>#N/A</v>
      </c>
    </row>
    <row r="386" spans="1:6" x14ac:dyDescent="0.25">
      <c r="A386" s="9" t="s">
        <v>650</v>
      </c>
      <c r="F386" t="e">
        <f>VLOOKUP(A386,Oprema!$A:$H,8,0)*D386</f>
        <v>#N/A</v>
      </c>
    </row>
    <row r="387" spans="1:6" x14ac:dyDescent="0.25">
      <c r="F387" t="e">
        <f>VLOOKUP(A387,Oprema!$A:$H,8,0)*D387</f>
        <v>#N/A</v>
      </c>
    </row>
    <row r="388" spans="1:6" x14ac:dyDescent="0.25">
      <c r="A388" s="9" t="s">
        <v>521</v>
      </c>
      <c r="F388" t="e">
        <f>VLOOKUP(A388,Oprema!$A:$H,8,0)*D388</f>
        <v>#N/A</v>
      </c>
    </row>
    <row r="389" spans="1:6" x14ac:dyDescent="0.25">
      <c r="A389" t="s">
        <v>508</v>
      </c>
      <c r="B389" t="str">
        <f>VLOOKUP(A389,Oprema!$A:$B,2,0)</f>
        <v>Košara za spravilo linijskih plovcev</v>
      </c>
      <c r="C389" t="s">
        <v>342</v>
      </c>
      <c r="D389">
        <v>6</v>
      </c>
      <c r="F389">
        <f>VLOOKUP(A389,Oprema!$A:$H,8,0)*D389</f>
        <v>0</v>
      </c>
    </row>
    <row r="390" spans="1:6" x14ac:dyDescent="0.25">
      <c r="F390" t="e">
        <f>VLOOKUP(A390,Oprema!$A:$H,8,0)*D390</f>
        <v>#N/A</v>
      </c>
    </row>
    <row r="391" spans="1:6" x14ac:dyDescent="0.25">
      <c r="A391" s="9" t="s">
        <v>510</v>
      </c>
      <c r="F391" t="e">
        <f>VLOOKUP(A391,Oprema!$A:$H,8,0)*D391</f>
        <v>#N/A</v>
      </c>
    </row>
    <row r="392" spans="1:6" x14ac:dyDescent="0.25">
      <c r="A392" t="s">
        <v>245</v>
      </c>
      <c r="B392" t="str">
        <f>VLOOKUP(A392,Oprema!$A:$B,2,0)</f>
        <v>Multifunkcijsko sidro</v>
      </c>
      <c r="C392" t="s">
        <v>342</v>
      </c>
      <c r="D392">
        <v>6</v>
      </c>
      <c r="F392">
        <f>VLOOKUP(A392,Oprema!$A:$H,8,0)*D392</f>
        <v>0</v>
      </c>
    </row>
    <row r="393" spans="1:6" x14ac:dyDescent="0.25">
      <c r="E393" t="str">
        <f>VLOOKUP(A258,Oprema!$A:$C,3,0)</f>
        <v>Pil up chairs</v>
      </c>
      <c r="F393" t="e">
        <f>VLOOKUP(A393,Oprema!$A:$H,8,0)*D393</f>
        <v>#N/A</v>
      </c>
    </row>
    <row r="396" spans="1:6" x14ac:dyDescent="0.25">
      <c r="E396" t="e">
        <f>VLOOKUP(#REF!,#REF!,3,0)</f>
        <v>#REF!</v>
      </c>
    </row>
    <row r="397" spans="1:6" x14ac:dyDescent="0.25">
      <c r="E397" t="e">
        <f>VLOOKUP(#REF!,#REF!,3,0)</f>
        <v>#REF!</v>
      </c>
    </row>
  </sheetData>
  <sheetProtection password="CF33" sheet="1" objects="1" scenarios="1"/>
  <phoneticPr fontId="10" type="noConversion"/>
  <pageMargins left="0.70866141732283472" right="0.70866141732283472" top="0.74803149606299213" bottom="0.74803149606299213" header="0.51181102362204722" footer="0.51181102362204722"/>
  <pageSetup paperSize="9" fitToHeight="0" orientation="portrait" horizontalDpi="300" verticalDpi="30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Sheet3!$A$17:$A$19</xm:f>
          </x14:formula1>
          <xm:sqref>C1:C1048576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06"/>
  <sheetViews>
    <sheetView view="pageBreakPreview" zoomScaleNormal="70" zoomScaleSheetLayoutView="100" zoomScalePageLayoutView="55" workbookViewId="0">
      <pane ySplit="4" topLeftCell="A23" activePane="bottomLeft" state="frozen"/>
      <selection pane="bottomLeft" activeCell="E24" sqref="E24"/>
    </sheetView>
  </sheetViews>
  <sheetFormatPr defaultColWidth="8.85546875" defaultRowHeight="15" x14ac:dyDescent="0.25"/>
  <cols>
    <col min="1" max="1" width="8.85546875" style="2"/>
    <col min="2" max="2" width="35.85546875" style="2" bestFit="1" customWidth="1"/>
    <col min="3" max="3" width="37" style="24" bestFit="1" customWidth="1"/>
    <col min="4" max="4" width="71.28515625" style="24" customWidth="1"/>
    <col min="5" max="5" width="10.140625" customWidth="1"/>
    <col min="6" max="6" width="14.140625" style="2" hidden="1" customWidth="1"/>
    <col min="7" max="7" width="4.85546875" style="2" customWidth="1"/>
    <col min="8" max="8" width="13.140625" style="25" customWidth="1"/>
    <col min="9" max="9" width="15.85546875" style="2" bestFit="1" customWidth="1"/>
    <col min="10" max="10" width="33.7109375" style="2" bestFit="1" customWidth="1"/>
    <col min="11" max="11" width="8.85546875" style="2" customWidth="1"/>
    <col min="15" max="15" width="8.85546875" customWidth="1"/>
    <col min="20" max="20" width="48" customWidth="1"/>
  </cols>
  <sheetData>
    <row r="1" spans="1:14" ht="18.75" x14ac:dyDescent="0.25">
      <c r="A1" s="23" t="s">
        <v>8</v>
      </c>
    </row>
    <row r="2" spans="1:14" ht="18.75" x14ac:dyDescent="0.25">
      <c r="A2" s="23"/>
    </row>
    <row r="4" spans="1:14" x14ac:dyDescent="0.25">
      <c r="A4" s="26" t="s">
        <v>2</v>
      </c>
      <c r="B4" s="26" t="s">
        <v>6</v>
      </c>
      <c r="C4" s="27" t="s">
        <v>9</v>
      </c>
      <c r="D4" s="27" t="s">
        <v>3</v>
      </c>
      <c r="E4" s="10" t="s">
        <v>10</v>
      </c>
      <c r="F4" s="26" t="s">
        <v>11</v>
      </c>
      <c r="G4" s="26" t="s">
        <v>7</v>
      </c>
      <c r="H4" s="28" t="s">
        <v>12</v>
      </c>
      <c r="I4" s="26" t="s">
        <v>13</v>
      </c>
      <c r="J4" s="26" t="s">
        <v>726</v>
      </c>
      <c r="K4" s="26" t="s">
        <v>14</v>
      </c>
      <c r="L4" s="10"/>
      <c r="M4" s="10"/>
      <c r="N4" s="10"/>
    </row>
    <row r="5" spans="1:14" x14ac:dyDescent="0.25">
      <c r="A5" s="11"/>
      <c r="B5" s="11"/>
      <c r="C5" s="29"/>
      <c r="D5" s="29"/>
      <c r="E5" s="9"/>
      <c r="F5" s="11"/>
      <c r="G5" s="11"/>
      <c r="H5" s="30"/>
      <c r="I5" s="30"/>
      <c r="J5" s="30"/>
      <c r="K5" s="11"/>
      <c r="L5" s="9"/>
      <c r="M5" s="9"/>
      <c r="N5" s="9"/>
    </row>
    <row r="6" spans="1:14" ht="30" x14ac:dyDescent="0.25">
      <c r="A6" s="31" t="s">
        <v>15</v>
      </c>
      <c r="B6"/>
      <c r="D6" s="32" t="s">
        <v>542</v>
      </c>
      <c r="I6" s="25"/>
      <c r="J6" s="25"/>
    </row>
    <row r="7" spans="1:14" ht="30" x14ac:dyDescent="0.25">
      <c r="A7" s="31"/>
      <c r="B7"/>
      <c r="D7" s="32" t="s">
        <v>541</v>
      </c>
      <c r="I7" s="25"/>
      <c r="J7" s="25"/>
    </row>
    <row r="8" spans="1:14" ht="30" x14ac:dyDescent="0.25">
      <c r="D8" s="32" t="s">
        <v>543</v>
      </c>
      <c r="I8" s="25"/>
      <c r="J8" s="25"/>
    </row>
    <row r="9" spans="1:14" ht="30" x14ac:dyDescent="0.25">
      <c r="B9"/>
      <c r="D9" s="32" t="s">
        <v>16</v>
      </c>
      <c r="I9" s="25"/>
      <c r="J9" s="25"/>
    </row>
    <row r="10" spans="1:14" x14ac:dyDescent="0.25">
      <c r="B10"/>
      <c r="D10" s="33" t="s">
        <v>17</v>
      </c>
      <c r="I10" s="25"/>
      <c r="J10" s="25"/>
    </row>
    <row r="11" spans="1:14" ht="75" x14ac:dyDescent="0.25">
      <c r="B11"/>
      <c r="D11" s="32" t="s">
        <v>18</v>
      </c>
      <c r="I11" s="25"/>
      <c r="J11" s="25"/>
    </row>
    <row r="12" spans="1:14" ht="30" x14ac:dyDescent="0.25">
      <c r="B12"/>
      <c r="D12" s="32" t="s">
        <v>19</v>
      </c>
      <c r="I12" s="25"/>
      <c r="J12" s="25"/>
    </row>
    <row r="13" spans="1:14" ht="30" x14ac:dyDescent="0.25">
      <c r="D13" s="32" t="s">
        <v>20</v>
      </c>
      <c r="I13" s="25"/>
      <c r="J13" s="25"/>
    </row>
    <row r="14" spans="1:14" ht="30" x14ac:dyDescent="0.25">
      <c r="D14" s="32" t="s">
        <v>21</v>
      </c>
      <c r="I14" s="25"/>
      <c r="J14" s="25"/>
    </row>
    <row r="15" spans="1:14" ht="75" x14ac:dyDescent="0.25">
      <c r="D15" s="32" t="s">
        <v>596</v>
      </c>
      <c r="I15" s="25"/>
      <c r="J15" s="25"/>
    </row>
    <row r="16" spans="1:14" ht="165" x14ac:dyDescent="0.25">
      <c r="A16" s="34"/>
      <c r="B16" s="34"/>
      <c r="C16" s="35"/>
      <c r="D16" s="36" t="s">
        <v>93</v>
      </c>
      <c r="E16" s="37"/>
      <c r="F16" s="34"/>
      <c r="G16" s="34"/>
      <c r="H16" s="38"/>
      <c r="I16" s="38"/>
      <c r="J16" s="38"/>
    </row>
    <row r="17" spans="1:10" ht="60" x14ac:dyDescent="0.25">
      <c r="A17" s="34" t="s">
        <v>237</v>
      </c>
      <c r="B17" s="39" t="s">
        <v>109</v>
      </c>
      <c r="C17" s="39" t="s">
        <v>107</v>
      </c>
      <c r="D17" s="40" t="s">
        <v>111</v>
      </c>
      <c r="E17" s="39"/>
      <c r="F17" s="39"/>
      <c r="G17" s="39">
        <f>SUMIF(Prostori!A:A,Oprema!A17,Prostori!D:D)</f>
        <v>8</v>
      </c>
      <c r="H17" s="17"/>
      <c r="I17" s="41">
        <f t="shared" ref="I17:I23" si="0">G17*H17</f>
        <v>0</v>
      </c>
      <c r="J17" s="17"/>
    </row>
    <row r="18" spans="1:10" ht="45" x14ac:dyDescent="0.25">
      <c r="A18" s="34" t="s">
        <v>238</v>
      </c>
      <c r="B18" s="39" t="s">
        <v>110</v>
      </c>
      <c r="C18" s="39" t="s">
        <v>108</v>
      </c>
      <c r="D18" s="42" t="s">
        <v>112</v>
      </c>
      <c r="E18" s="39"/>
      <c r="F18" s="39"/>
      <c r="G18" s="39">
        <f>SUMIF(Prostori!A:A,Oprema!A18,Prostori!D:D)</f>
        <v>2</v>
      </c>
      <c r="H18" s="17"/>
      <c r="I18" s="41">
        <f t="shared" si="0"/>
        <v>0</v>
      </c>
      <c r="J18" s="17"/>
    </row>
    <row r="19" spans="1:10" ht="75" x14ac:dyDescent="0.25">
      <c r="A19" s="34" t="s">
        <v>239</v>
      </c>
      <c r="B19" s="39" t="s">
        <v>113</v>
      </c>
      <c r="C19" s="39" t="s">
        <v>511</v>
      </c>
      <c r="D19" s="42" t="s">
        <v>114</v>
      </c>
      <c r="E19" s="39"/>
      <c r="F19" s="39"/>
      <c r="G19" s="39">
        <f>SUMIF(Prostori!A:A,Oprema!A19,Prostori!D:D)</f>
        <v>24</v>
      </c>
      <c r="H19" s="17"/>
      <c r="I19" s="41">
        <f t="shared" si="0"/>
        <v>0</v>
      </c>
      <c r="J19" s="17"/>
    </row>
    <row r="20" spans="1:10" ht="105" x14ac:dyDescent="0.25">
      <c r="A20" s="34" t="s">
        <v>240</v>
      </c>
      <c r="B20" s="39" t="s">
        <v>115</v>
      </c>
      <c r="C20" s="39" t="s">
        <v>116</v>
      </c>
      <c r="D20" s="42" t="s">
        <v>536</v>
      </c>
      <c r="E20" s="39"/>
      <c r="F20" s="39"/>
      <c r="G20" s="39">
        <f>SUMIF(Prostori!A:A,Oprema!A20,Prostori!D:D)</f>
        <v>12</v>
      </c>
      <c r="H20" s="17"/>
      <c r="I20" s="41">
        <f t="shared" si="0"/>
        <v>0</v>
      </c>
      <c r="J20" s="17"/>
    </row>
    <row r="21" spans="1:10" ht="45" x14ac:dyDescent="0.25">
      <c r="A21" s="34" t="s">
        <v>241</v>
      </c>
      <c r="B21" s="39" t="s">
        <v>117</v>
      </c>
      <c r="C21" s="39" t="s">
        <v>118</v>
      </c>
      <c r="D21" s="42" t="s">
        <v>119</v>
      </c>
      <c r="E21" s="39"/>
      <c r="F21" s="39"/>
      <c r="G21" s="39">
        <f>SUMIF(Prostori!A:A,Oprema!A21,Prostori!D:D)</f>
        <v>26</v>
      </c>
      <c r="H21" s="17"/>
      <c r="I21" s="41">
        <f t="shared" si="0"/>
        <v>0</v>
      </c>
      <c r="J21" s="17"/>
    </row>
    <row r="22" spans="1:10" ht="45" x14ac:dyDescent="0.25">
      <c r="A22" s="34" t="s">
        <v>242</v>
      </c>
      <c r="B22" s="39" t="s">
        <v>120</v>
      </c>
      <c r="C22" s="39" t="s">
        <v>516</v>
      </c>
      <c r="D22" s="42" t="s">
        <v>122</v>
      </c>
      <c r="E22" s="39"/>
      <c r="F22" s="39"/>
      <c r="G22" s="39">
        <f>SUMIF(Prostori!A:A,Oprema!A22,Prostori!D:D)</f>
        <v>12</v>
      </c>
      <c r="H22" s="17"/>
      <c r="I22" s="41">
        <f t="shared" si="0"/>
        <v>0</v>
      </c>
      <c r="J22" s="17"/>
    </row>
    <row r="23" spans="1:10" ht="45" x14ac:dyDescent="0.25">
      <c r="A23" s="34" t="s">
        <v>243</v>
      </c>
      <c r="B23" s="39" t="s">
        <v>121</v>
      </c>
      <c r="C23" s="39" t="s">
        <v>515</v>
      </c>
      <c r="D23" s="42" t="s">
        <v>123</v>
      </c>
      <c r="E23" s="39"/>
      <c r="F23" s="39"/>
      <c r="G23" s="39">
        <f>SUMIF(Prostori!A:A,Oprema!A23,Prostori!D:D)</f>
        <v>1</v>
      </c>
      <c r="H23" s="17"/>
      <c r="I23" s="41">
        <f t="shared" si="0"/>
        <v>0</v>
      </c>
      <c r="J23" s="17"/>
    </row>
    <row r="24" spans="1:10" ht="75" x14ac:dyDescent="0.25">
      <c r="A24" s="34" t="s">
        <v>244</v>
      </c>
      <c r="B24" s="42" t="s">
        <v>124</v>
      </c>
      <c r="C24" s="40" t="s">
        <v>514</v>
      </c>
      <c r="D24" s="42" t="s">
        <v>405</v>
      </c>
      <c r="E24" s="39"/>
      <c r="F24" s="39"/>
      <c r="G24" s="39">
        <f>SUMIF(Prostori!A:A,Oprema!A24,Prostori!D:D)</f>
        <v>13</v>
      </c>
      <c r="H24" s="17"/>
      <c r="I24" s="41">
        <f t="shared" ref="I24:I26" si="1">G24*H24</f>
        <v>0</v>
      </c>
      <c r="J24" s="17"/>
    </row>
    <row r="25" spans="1:10" x14ac:dyDescent="0.25">
      <c r="A25" s="34" t="s">
        <v>245</v>
      </c>
      <c r="B25" s="39" t="s">
        <v>125</v>
      </c>
      <c r="C25" s="39" t="s">
        <v>126</v>
      </c>
      <c r="D25" s="42" t="s">
        <v>127</v>
      </c>
      <c r="E25" s="39"/>
      <c r="F25" s="39"/>
      <c r="G25" s="39">
        <f>SUMIF(Prostori!A:A,Oprema!A25,Prostori!D:D)</f>
        <v>6</v>
      </c>
      <c r="H25" s="17"/>
      <c r="I25" s="41">
        <f t="shared" si="1"/>
        <v>0</v>
      </c>
      <c r="J25" s="17"/>
    </row>
    <row r="26" spans="1:10" x14ac:dyDescent="0.25">
      <c r="A26" s="34" t="s">
        <v>246</v>
      </c>
      <c r="B26" s="39" t="s">
        <v>128</v>
      </c>
      <c r="C26" s="39" t="s">
        <v>130</v>
      </c>
      <c r="D26" s="42" t="s">
        <v>129</v>
      </c>
      <c r="E26" s="39"/>
      <c r="F26" s="39"/>
      <c r="G26" s="39">
        <f>SUMIF(Prostori!A:A,Oprema!A26,Prostori!D:D)</f>
        <v>3</v>
      </c>
      <c r="H26" s="17"/>
      <c r="I26" s="41">
        <f t="shared" si="1"/>
        <v>0</v>
      </c>
      <c r="J26" s="17"/>
    </row>
    <row r="27" spans="1:10" ht="60" x14ac:dyDescent="0.25">
      <c r="A27" s="34" t="s">
        <v>508</v>
      </c>
      <c r="B27" s="43" t="s">
        <v>528</v>
      </c>
      <c r="C27" s="43" t="s">
        <v>509</v>
      </c>
      <c r="D27" s="44" t="s">
        <v>529</v>
      </c>
      <c r="E27" s="39"/>
      <c r="F27" s="39"/>
      <c r="G27" s="39">
        <f>SUMIF(Prostori!A:A,Oprema!A27,Prostori!D:D)</f>
        <v>6</v>
      </c>
      <c r="H27" s="17"/>
      <c r="I27" s="41">
        <f t="shared" ref="I27:I30" si="2">G27*H27</f>
        <v>0</v>
      </c>
      <c r="J27" s="17"/>
    </row>
    <row r="28" spans="1:10" ht="60" x14ac:dyDescent="0.25">
      <c r="A28" s="39" t="s">
        <v>512</v>
      </c>
      <c r="B28" s="45" t="s">
        <v>530</v>
      </c>
      <c r="C28" s="43" t="s">
        <v>518</v>
      </c>
      <c r="D28" s="46" t="s">
        <v>531</v>
      </c>
      <c r="E28" s="39"/>
      <c r="F28" s="39"/>
      <c r="G28" s="39">
        <f>SUMIF(Prostori!A:A,Oprema!A28,Prostori!D:D)</f>
        <v>1</v>
      </c>
      <c r="H28" s="17"/>
      <c r="I28" s="41">
        <f t="shared" si="2"/>
        <v>0</v>
      </c>
      <c r="J28" s="17"/>
    </row>
    <row r="29" spans="1:10" ht="30" x14ac:dyDescent="0.25">
      <c r="A29" s="39" t="s">
        <v>513</v>
      </c>
      <c r="B29" s="43" t="s">
        <v>532</v>
      </c>
      <c r="C29" s="43" t="s">
        <v>534</v>
      </c>
      <c r="D29" s="46" t="s">
        <v>533</v>
      </c>
      <c r="E29" s="39"/>
      <c r="F29" s="39"/>
      <c r="G29" s="39">
        <f>SUMIF(Prostori!A:A,Oprema!A29,Prostori!D:D)</f>
        <v>2</v>
      </c>
      <c r="H29" s="17"/>
      <c r="I29" s="41">
        <f t="shared" si="2"/>
        <v>0</v>
      </c>
      <c r="J29" s="17"/>
    </row>
    <row r="30" spans="1:10" ht="72.599999999999994" customHeight="1" x14ac:dyDescent="0.25">
      <c r="A30" s="39" t="s">
        <v>525</v>
      </c>
      <c r="B30" s="43" t="s">
        <v>535</v>
      </c>
      <c r="C30" s="43" t="s">
        <v>517</v>
      </c>
      <c r="D30" s="46" t="s">
        <v>539</v>
      </c>
      <c r="E30" s="39"/>
      <c r="F30" s="39"/>
      <c r="G30" s="39">
        <f>SUMIF(Prostori!A:A,Oprema!A30,Prostori!D:D)</f>
        <v>1</v>
      </c>
      <c r="H30" s="18"/>
      <c r="I30" s="41">
        <f t="shared" si="2"/>
        <v>0</v>
      </c>
      <c r="J30" s="17"/>
    </row>
    <row r="31" spans="1:10" ht="45" x14ac:dyDescent="0.25">
      <c r="A31" s="39" t="s">
        <v>526</v>
      </c>
      <c r="B31" s="43" t="s">
        <v>537</v>
      </c>
      <c r="C31" s="43" t="s">
        <v>527</v>
      </c>
      <c r="D31" s="46" t="s">
        <v>540</v>
      </c>
      <c r="E31" s="39"/>
      <c r="F31" s="39"/>
      <c r="G31" s="39">
        <f>SUMIF(Prostori!A:A,Oprema!A31,Prostori!D:D)</f>
        <v>1</v>
      </c>
      <c r="H31" s="17"/>
      <c r="I31" s="41">
        <f t="shared" ref="I31" si="3">G31*H31</f>
        <v>0</v>
      </c>
      <c r="J31" s="17"/>
    </row>
    <row r="32" spans="1:10" x14ac:dyDescent="0.25">
      <c r="H32" s="19"/>
      <c r="I32" s="25"/>
      <c r="J32" s="17"/>
    </row>
    <row r="33" spans="1:20" ht="40.9" customHeight="1" x14ac:dyDescent="0.25">
      <c r="A33" s="47" t="s">
        <v>131</v>
      </c>
      <c r="B33" s="47" t="s">
        <v>22</v>
      </c>
      <c r="C33" s="48" t="s">
        <v>23</v>
      </c>
      <c r="D33" s="49" t="s">
        <v>132</v>
      </c>
      <c r="E33" s="50"/>
      <c r="F33" s="50" t="s">
        <v>24</v>
      </c>
      <c r="G33" s="50">
        <f>SUMIF(Prostori!A:A,Oprema!A33,Prostori!D:D)</f>
        <v>19</v>
      </c>
      <c r="H33" s="20"/>
      <c r="I33" s="51">
        <f>G33*H33</f>
        <v>0</v>
      </c>
      <c r="J33" s="20"/>
      <c r="O33" s="3"/>
    </row>
    <row r="34" spans="1:20" ht="178.15" customHeight="1" x14ac:dyDescent="0.25">
      <c r="A34" s="52"/>
      <c r="B34" s="53"/>
      <c r="C34" s="54"/>
      <c r="D34" s="55"/>
      <c r="E34" s="34"/>
      <c r="F34" s="34"/>
      <c r="G34" s="34"/>
      <c r="H34" s="21"/>
      <c r="I34" s="38"/>
      <c r="J34" s="21"/>
      <c r="O34" s="3"/>
    </row>
    <row r="35" spans="1:20" ht="75" x14ac:dyDescent="0.25">
      <c r="A35" s="50" t="s">
        <v>133</v>
      </c>
      <c r="B35" s="50" t="s">
        <v>26</v>
      </c>
      <c r="C35" s="49" t="s">
        <v>27</v>
      </c>
      <c r="D35" s="49" t="s">
        <v>94</v>
      </c>
      <c r="E35" s="50"/>
      <c r="F35" s="50"/>
      <c r="G35" s="50">
        <f>SUMIF(Prostori!A:A,Oprema!A35,Prostori!D:D)</f>
        <v>3</v>
      </c>
      <c r="H35" s="20"/>
      <c r="I35" s="51">
        <f>G35*H35</f>
        <v>0</v>
      </c>
      <c r="J35" s="17"/>
      <c r="O35" s="14"/>
      <c r="T35" s="24" t="s">
        <v>28</v>
      </c>
    </row>
    <row r="36" spans="1:20" ht="275.45" customHeight="1" x14ac:dyDescent="0.25">
      <c r="A36" s="34"/>
      <c r="B36" s="34"/>
      <c r="C36" s="35"/>
      <c r="D36" s="37"/>
      <c r="E36" s="34"/>
      <c r="F36" s="34"/>
      <c r="G36" s="34"/>
      <c r="H36" s="21"/>
      <c r="I36" s="38"/>
      <c r="J36" s="17"/>
      <c r="O36" s="14"/>
      <c r="T36" s="24"/>
    </row>
    <row r="37" spans="1:20" ht="267.60000000000002" customHeight="1" x14ac:dyDescent="0.25">
      <c r="A37" s="47" t="s">
        <v>134</v>
      </c>
      <c r="B37" s="47" t="s">
        <v>29</v>
      </c>
      <c r="C37" s="48" t="s">
        <v>30</v>
      </c>
      <c r="D37" s="49" t="s">
        <v>717</v>
      </c>
      <c r="E37" s="50"/>
      <c r="F37" s="50" t="s">
        <v>31</v>
      </c>
      <c r="G37" s="50">
        <f>SUMIF(Prostori!A:A,Oprema!A37,Prostori!D:D)</f>
        <v>2</v>
      </c>
      <c r="H37" s="20"/>
      <c r="I37" s="51">
        <f>G37*H37</f>
        <v>0</v>
      </c>
      <c r="J37" s="20"/>
      <c r="K37" s="2" t="s">
        <v>25</v>
      </c>
      <c r="O37" s="3" t="s">
        <v>32</v>
      </c>
    </row>
    <row r="38" spans="1:20" ht="242.45" customHeight="1" x14ac:dyDescent="0.25">
      <c r="A38" s="52"/>
      <c r="B38" s="52"/>
      <c r="C38" s="56"/>
      <c r="D38" s="35"/>
      <c r="E38" s="34"/>
      <c r="F38" s="34"/>
      <c r="G38" s="34"/>
      <c r="H38" s="21"/>
      <c r="I38" s="38"/>
      <c r="J38" s="21"/>
      <c r="O38" s="3"/>
    </row>
    <row r="39" spans="1:20" ht="177.6" customHeight="1" x14ac:dyDescent="0.25">
      <c r="A39" s="47" t="s">
        <v>135</v>
      </c>
      <c r="B39" s="48" t="s">
        <v>350</v>
      </c>
      <c r="C39" s="48" t="s">
        <v>351</v>
      </c>
      <c r="D39" s="49" t="s">
        <v>352</v>
      </c>
      <c r="E39" s="50"/>
      <c r="F39" s="50" t="s">
        <v>61</v>
      </c>
      <c r="G39" s="50">
        <f>SUMIF(Prostori!A:A,Oprema!A39,Prostori!D:D)</f>
        <v>2</v>
      </c>
      <c r="H39" s="20"/>
      <c r="I39" s="51">
        <f>G39*H39</f>
        <v>0</v>
      </c>
      <c r="J39" s="20"/>
      <c r="K39" s="2" t="s">
        <v>25</v>
      </c>
      <c r="O39" s="3" t="s">
        <v>62</v>
      </c>
    </row>
    <row r="40" spans="1:20" ht="177.6" customHeight="1" x14ac:dyDescent="0.25">
      <c r="A40" s="57"/>
      <c r="B40" s="57"/>
      <c r="C40" s="58"/>
      <c r="D40" s="35"/>
      <c r="E40" s="2"/>
      <c r="H40" s="19"/>
      <c r="I40" s="25"/>
      <c r="J40" s="21"/>
      <c r="O40" s="3"/>
    </row>
    <row r="41" spans="1:20" ht="165" x14ac:dyDescent="0.25">
      <c r="A41" s="47" t="s">
        <v>136</v>
      </c>
      <c r="B41" s="47" t="s">
        <v>42</v>
      </c>
      <c r="C41" s="48" t="s">
        <v>43</v>
      </c>
      <c r="D41" s="49" t="s">
        <v>44</v>
      </c>
      <c r="E41" s="50"/>
      <c r="F41" s="50" t="s">
        <v>45</v>
      </c>
      <c r="G41" s="50">
        <f>SUMIF(Prostori!A:A,Oprema!A41,Prostori!D:D)</f>
        <v>1</v>
      </c>
      <c r="H41" s="20"/>
      <c r="I41" s="51">
        <f>G41*H41</f>
        <v>0</v>
      </c>
      <c r="J41" s="20"/>
      <c r="K41" s="2" t="s">
        <v>25</v>
      </c>
    </row>
    <row r="42" spans="1:20" ht="199.15" customHeight="1" x14ac:dyDescent="0.25">
      <c r="A42" s="57"/>
      <c r="B42" s="57"/>
      <c r="C42" s="58"/>
      <c r="E42" s="2"/>
      <c r="H42" s="19"/>
      <c r="I42" s="25"/>
      <c r="J42" s="21"/>
      <c r="O42" s="3"/>
    </row>
    <row r="43" spans="1:20" ht="70.900000000000006" customHeight="1" x14ac:dyDescent="0.25">
      <c r="A43" s="50" t="s">
        <v>137</v>
      </c>
      <c r="B43" s="50" t="s">
        <v>138</v>
      </c>
      <c r="C43" s="50" t="s">
        <v>64</v>
      </c>
      <c r="D43" s="48" t="s">
        <v>139</v>
      </c>
      <c r="E43" s="50"/>
      <c r="F43" s="49" t="s">
        <v>65</v>
      </c>
      <c r="G43" s="50">
        <f>SUMIF(Prostori!A:A,Oprema!A43,Prostori!D:D)</f>
        <v>9</v>
      </c>
      <c r="H43" s="20"/>
      <c r="I43" s="51">
        <f t="shared" ref="I43" si="4">G43*H43</f>
        <v>0</v>
      </c>
      <c r="J43" s="17"/>
      <c r="K43" s="2" t="s">
        <v>25</v>
      </c>
      <c r="O43" s="5" t="s">
        <v>66</v>
      </c>
    </row>
    <row r="44" spans="1:20" ht="70.900000000000006" customHeight="1" x14ac:dyDescent="0.25">
      <c r="A44" s="50" t="s">
        <v>140</v>
      </c>
      <c r="B44" s="50" t="s">
        <v>63</v>
      </c>
      <c r="C44" s="50" t="s">
        <v>64</v>
      </c>
      <c r="D44" s="48" t="s">
        <v>104</v>
      </c>
      <c r="E44" s="50"/>
      <c r="F44" s="49" t="s">
        <v>65</v>
      </c>
      <c r="G44" s="50">
        <f>SUMIF(Prostori!A:A,Oprema!A44,Prostori!D:D)</f>
        <v>44</v>
      </c>
      <c r="H44" s="20"/>
      <c r="I44" s="51">
        <f t="shared" ref="I44" si="5">G44*H44</f>
        <v>0</v>
      </c>
      <c r="J44" s="17"/>
      <c r="K44" s="2" t="s">
        <v>25</v>
      </c>
      <c r="O44" s="5" t="s">
        <v>66</v>
      </c>
    </row>
    <row r="45" spans="1:20" ht="70.900000000000006" customHeight="1" x14ac:dyDescent="0.25">
      <c r="A45" s="50" t="s">
        <v>141</v>
      </c>
      <c r="B45" s="50" t="s">
        <v>142</v>
      </c>
      <c r="C45" s="50" t="s">
        <v>64</v>
      </c>
      <c r="D45" s="48" t="s">
        <v>143</v>
      </c>
      <c r="E45" s="50"/>
      <c r="F45" s="49" t="s">
        <v>65</v>
      </c>
      <c r="G45" s="50">
        <f>SUMIF(Prostori!A:A,Oprema!A45,Prostori!D:D)</f>
        <v>13</v>
      </c>
      <c r="H45" s="20"/>
      <c r="I45" s="51">
        <f t="shared" ref="I45" si="6">G45*H45</f>
        <v>0</v>
      </c>
      <c r="J45" s="17"/>
      <c r="K45" s="2" t="s">
        <v>25</v>
      </c>
      <c r="O45" s="5" t="s">
        <v>66</v>
      </c>
    </row>
    <row r="46" spans="1:20" ht="60" x14ac:dyDescent="0.25">
      <c r="A46" s="59" t="s">
        <v>144</v>
      </c>
      <c r="B46" s="59" t="s">
        <v>88</v>
      </c>
      <c r="C46" s="42" t="s">
        <v>89</v>
      </c>
      <c r="D46" s="40" t="s">
        <v>90</v>
      </c>
      <c r="E46" s="39"/>
      <c r="F46" s="39" t="s">
        <v>91</v>
      </c>
      <c r="G46" s="39">
        <f>SUMIF(Prostori!A:A,Oprema!A46,Prostori!D:D)</f>
        <v>8</v>
      </c>
      <c r="H46" s="17"/>
      <c r="I46" s="41">
        <f>G46*H46</f>
        <v>0</v>
      </c>
      <c r="J46" s="17"/>
      <c r="K46" s="2" t="s">
        <v>87</v>
      </c>
      <c r="O46" s="60" t="s">
        <v>92</v>
      </c>
    </row>
    <row r="47" spans="1:20" ht="369.6" customHeight="1" x14ac:dyDescent="0.25">
      <c r="A47" s="50" t="s">
        <v>145</v>
      </c>
      <c r="B47" s="49" t="s">
        <v>51</v>
      </c>
      <c r="C47" s="49" t="s">
        <v>52</v>
      </c>
      <c r="D47" s="49" t="s">
        <v>53</v>
      </c>
      <c r="E47" s="50"/>
      <c r="F47" s="49" t="s">
        <v>54</v>
      </c>
      <c r="G47" s="50">
        <f>SUMIF(Prostori!A:A,Oprema!A47,Prostori!D:D)</f>
        <v>7</v>
      </c>
      <c r="H47" s="20"/>
      <c r="I47" s="51">
        <f>G47*H47</f>
        <v>0</v>
      </c>
      <c r="J47" s="20"/>
      <c r="K47" s="2" t="s">
        <v>25</v>
      </c>
    </row>
    <row r="48" spans="1:20" ht="250.15" customHeight="1" x14ac:dyDescent="0.25">
      <c r="B48" s="24"/>
      <c r="E48" s="2"/>
      <c r="F48" s="24"/>
      <c r="H48" s="19"/>
      <c r="I48" s="25"/>
      <c r="J48" s="21"/>
    </row>
    <row r="49" spans="1:15" ht="365.45" customHeight="1" x14ac:dyDescent="0.25">
      <c r="A49" s="47" t="s">
        <v>146</v>
      </c>
      <c r="B49" s="47" t="s">
        <v>37</v>
      </c>
      <c r="C49" s="48" t="s">
        <v>38</v>
      </c>
      <c r="D49" s="49" t="s">
        <v>39</v>
      </c>
      <c r="E49" s="50"/>
      <c r="F49" s="50" t="s">
        <v>40</v>
      </c>
      <c r="G49" s="50">
        <f>SUMIF(Prostori!A:A,Oprema!A49,Prostori!D:D)</f>
        <v>3</v>
      </c>
      <c r="H49" s="20"/>
      <c r="I49" s="51">
        <f>G49*H49</f>
        <v>0</v>
      </c>
      <c r="J49" s="20"/>
      <c r="K49" s="2" t="s">
        <v>25</v>
      </c>
      <c r="O49" s="61" t="s">
        <v>41</v>
      </c>
    </row>
    <row r="50" spans="1:15" ht="250.15" customHeight="1" x14ac:dyDescent="0.25">
      <c r="A50" s="34"/>
      <c r="B50" s="35"/>
      <c r="C50" s="35"/>
      <c r="D50" s="35"/>
      <c r="E50" s="34"/>
      <c r="F50" s="35"/>
      <c r="G50" s="34"/>
      <c r="H50" s="21"/>
      <c r="I50" s="38"/>
      <c r="J50" s="21"/>
    </row>
    <row r="51" spans="1:15" ht="46.9" customHeight="1" x14ac:dyDescent="0.25">
      <c r="A51" s="2" t="s">
        <v>147</v>
      </c>
      <c r="B51" s="24" t="s">
        <v>150</v>
      </c>
      <c r="C51" s="24" t="s">
        <v>148</v>
      </c>
      <c r="D51" s="24" t="s">
        <v>149</v>
      </c>
      <c r="E51" s="2"/>
      <c r="F51" s="24"/>
      <c r="G51" s="2">
        <f>SUMIF(Prostori!A:A,Oprema!A51,Prostori!D:D)</f>
        <v>40</v>
      </c>
      <c r="H51" s="19"/>
      <c r="I51" s="25">
        <f t="shared" ref="I51" si="7">G51*H51</f>
        <v>0</v>
      </c>
      <c r="J51" s="20"/>
    </row>
    <row r="52" spans="1:15" ht="250.15" customHeight="1" x14ac:dyDescent="0.25">
      <c r="B52" s="24"/>
      <c r="D52"/>
      <c r="E52" s="2"/>
      <c r="F52" s="24"/>
      <c r="H52" s="19"/>
      <c r="I52" s="25"/>
      <c r="J52" s="21"/>
    </row>
    <row r="53" spans="1:15" s="62" customFormat="1" ht="42.6" customHeight="1" x14ac:dyDescent="0.25">
      <c r="A53" s="50" t="s">
        <v>151</v>
      </c>
      <c r="B53" s="49" t="s">
        <v>152</v>
      </c>
      <c r="C53" s="49" t="s">
        <v>153</v>
      </c>
      <c r="D53" s="49" t="s">
        <v>154</v>
      </c>
      <c r="E53" s="50"/>
      <c r="F53" s="49"/>
      <c r="G53" s="50">
        <f>SUMIF(Prostori!A:A,Oprema!A53,Prostori!D:D)</f>
        <v>7</v>
      </c>
      <c r="H53" s="20"/>
      <c r="I53" s="51">
        <f t="shared" ref="I53" si="8">G53*H53</f>
        <v>0</v>
      </c>
      <c r="J53" s="20"/>
      <c r="K53" s="50"/>
    </row>
    <row r="54" spans="1:15" ht="250.15" customHeight="1" x14ac:dyDescent="0.25">
      <c r="B54" s="24"/>
      <c r="D54"/>
      <c r="E54" s="2"/>
      <c r="F54" s="24"/>
      <c r="H54" s="19"/>
      <c r="I54" s="25"/>
      <c r="J54" s="21"/>
    </row>
    <row r="55" spans="1:15" s="62" customFormat="1" ht="34.15" customHeight="1" x14ac:dyDescent="0.25">
      <c r="A55" s="50" t="s">
        <v>155</v>
      </c>
      <c r="B55" s="49" t="s">
        <v>156</v>
      </c>
      <c r="C55" s="49" t="s">
        <v>157</v>
      </c>
      <c r="D55" s="49" t="s">
        <v>158</v>
      </c>
      <c r="E55" s="50"/>
      <c r="F55" s="49"/>
      <c r="G55" s="50">
        <f>SUMIF(Prostori!A:A,Oprema!A55,Prostori!D:D)</f>
        <v>2</v>
      </c>
      <c r="H55" s="20"/>
      <c r="I55" s="51">
        <f t="shared" ref="I55" si="9">G55*H55</f>
        <v>0</v>
      </c>
      <c r="J55" s="20"/>
      <c r="K55" s="50"/>
    </row>
    <row r="56" spans="1:15" ht="218.45" customHeight="1" x14ac:dyDescent="0.25">
      <c r="B56" s="24"/>
      <c r="D56"/>
      <c r="E56" s="2"/>
      <c r="F56" s="24"/>
      <c r="H56" s="19"/>
      <c r="I56" s="25"/>
      <c r="J56" s="21"/>
    </row>
    <row r="57" spans="1:15" s="62" customFormat="1" ht="49.9" customHeight="1" x14ac:dyDescent="0.25">
      <c r="A57" s="50" t="s">
        <v>159</v>
      </c>
      <c r="B57" s="49" t="s">
        <v>161</v>
      </c>
      <c r="C57" s="49" t="s">
        <v>161</v>
      </c>
      <c r="D57" s="49" t="s">
        <v>160</v>
      </c>
      <c r="E57" s="50"/>
      <c r="F57" s="49"/>
      <c r="G57" s="50">
        <f>SUMIF(Prostori!A:A,Oprema!A57,Prostori!D:D)</f>
        <v>1</v>
      </c>
      <c r="H57" s="20"/>
      <c r="I57" s="51">
        <f t="shared" ref="I57" si="10">G57*H57</f>
        <v>0</v>
      </c>
      <c r="J57" s="20"/>
      <c r="K57" s="50"/>
    </row>
    <row r="58" spans="1:15" ht="218.45" customHeight="1" x14ac:dyDescent="0.25">
      <c r="B58" s="24"/>
      <c r="D58"/>
      <c r="E58" s="2"/>
      <c r="F58" s="24"/>
      <c r="H58" s="19"/>
      <c r="I58" s="25"/>
      <c r="J58" s="21"/>
    </row>
    <row r="59" spans="1:15" s="62" customFormat="1" ht="42.6" customHeight="1" x14ac:dyDescent="0.25">
      <c r="A59" s="50" t="s">
        <v>162</v>
      </c>
      <c r="B59" s="49" t="s">
        <v>163</v>
      </c>
      <c r="C59" s="49" t="s">
        <v>164</v>
      </c>
      <c r="D59" s="49" t="s">
        <v>165</v>
      </c>
      <c r="E59" s="50"/>
      <c r="F59" s="49"/>
      <c r="G59" s="50">
        <f>SUMIF(Prostori!A:A,Oprema!A59,Prostori!D:D)</f>
        <v>2</v>
      </c>
      <c r="H59" s="20"/>
      <c r="I59" s="51">
        <f t="shared" ref="I59" si="11">G59*H59</f>
        <v>0</v>
      </c>
      <c r="J59" s="20"/>
      <c r="K59" s="50"/>
    </row>
    <row r="60" spans="1:15" ht="218.45" customHeight="1" x14ac:dyDescent="0.25">
      <c r="B60" s="24"/>
      <c r="D60"/>
      <c r="E60" s="2"/>
      <c r="F60" s="24"/>
      <c r="H60" s="19"/>
      <c r="I60" s="25"/>
      <c r="J60" s="21"/>
    </row>
    <row r="61" spans="1:15" s="62" customFormat="1" ht="77.45" customHeight="1" x14ac:dyDescent="0.25">
      <c r="A61" s="50" t="s">
        <v>166</v>
      </c>
      <c r="B61" s="49" t="s">
        <v>100</v>
      </c>
      <c r="C61" s="49" t="s">
        <v>167</v>
      </c>
      <c r="D61" s="49" t="s">
        <v>710</v>
      </c>
      <c r="E61" s="50"/>
      <c r="F61" s="49"/>
      <c r="G61" s="50">
        <f>SUMIF(Prostori!A:A,Oprema!A61,Prostori!D:D)</f>
        <v>40</v>
      </c>
      <c r="H61" s="20"/>
      <c r="I61" s="51">
        <f t="shared" ref="I61" si="12">G61*H61</f>
        <v>0</v>
      </c>
      <c r="J61" s="20"/>
      <c r="K61" s="50"/>
    </row>
    <row r="62" spans="1:15" ht="218.45" customHeight="1" x14ac:dyDescent="0.25">
      <c r="B62" s="24"/>
      <c r="D62"/>
      <c r="E62" s="2"/>
      <c r="F62" s="24"/>
      <c r="H62" s="19"/>
      <c r="I62" s="25"/>
      <c r="J62" s="21"/>
    </row>
    <row r="63" spans="1:15" ht="30" x14ac:dyDescent="0.25">
      <c r="A63" s="47" t="s">
        <v>168</v>
      </c>
      <c r="B63" s="47" t="s">
        <v>99</v>
      </c>
      <c r="C63" s="48" t="s">
        <v>497</v>
      </c>
      <c r="D63" s="63" t="s">
        <v>709</v>
      </c>
      <c r="E63" s="50"/>
      <c r="F63" s="49" t="s">
        <v>33</v>
      </c>
      <c r="G63" s="50">
        <f>SUMIF(Prostori!A:A,Oprema!A63,Prostori!D:D)</f>
        <v>10</v>
      </c>
      <c r="H63" s="20"/>
      <c r="I63" s="51">
        <f>G63*H63</f>
        <v>0</v>
      </c>
      <c r="J63" s="17"/>
      <c r="K63" s="2" t="s">
        <v>25</v>
      </c>
      <c r="O63" s="3" t="s">
        <v>34</v>
      </c>
    </row>
    <row r="64" spans="1:15" ht="129" customHeight="1" x14ac:dyDescent="0.25">
      <c r="A64" s="47" t="s">
        <v>169</v>
      </c>
      <c r="B64" s="47" t="s">
        <v>35</v>
      </c>
      <c r="C64" s="48" t="s">
        <v>36</v>
      </c>
      <c r="D64" s="49" t="s">
        <v>716</v>
      </c>
      <c r="E64" s="50"/>
      <c r="F64" s="50"/>
      <c r="G64" s="50">
        <f>SUMIF(Prostori!A:A,Oprema!A64,Prostori!D:D)</f>
        <v>2</v>
      </c>
      <c r="H64" s="20"/>
      <c r="I64" s="51">
        <f>G64*H64</f>
        <v>0</v>
      </c>
      <c r="J64" s="20"/>
      <c r="K64" s="2" t="s">
        <v>25</v>
      </c>
    </row>
    <row r="65" spans="1:15" ht="189" customHeight="1" x14ac:dyDescent="0.25">
      <c r="A65" s="52"/>
      <c r="B65" s="52"/>
      <c r="C65" s="56"/>
      <c r="D65" s="35"/>
      <c r="E65" s="34"/>
      <c r="F65" s="34"/>
      <c r="G65" s="34"/>
      <c r="H65" s="21"/>
      <c r="I65" s="38"/>
      <c r="J65" s="21"/>
    </row>
    <row r="66" spans="1:15" ht="135.6" customHeight="1" x14ac:dyDescent="0.25">
      <c r="A66" s="47" t="s">
        <v>170</v>
      </c>
      <c r="B66" s="47" t="s">
        <v>46</v>
      </c>
      <c r="C66" s="48" t="s">
        <v>47</v>
      </c>
      <c r="D66" s="49" t="s">
        <v>48</v>
      </c>
      <c r="E66" s="50"/>
      <c r="F66" s="50" t="s">
        <v>49</v>
      </c>
      <c r="G66" s="50">
        <f>SUMIF(Prostori!A:A,Oprema!A66,Prostori!D:D)</f>
        <v>5</v>
      </c>
      <c r="H66" s="20"/>
      <c r="I66" s="51">
        <f>G66*H66</f>
        <v>0</v>
      </c>
      <c r="J66" s="20"/>
      <c r="K66" s="2" t="s">
        <v>25</v>
      </c>
    </row>
    <row r="67" spans="1:15" ht="183.6" customHeight="1" x14ac:dyDescent="0.25">
      <c r="A67" s="52"/>
      <c r="B67" s="52"/>
      <c r="C67" s="56"/>
      <c r="D67" s="35"/>
      <c r="E67" s="34"/>
      <c r="F67" s="34"/>
      <c r="G67" s="34"/>
      <c r="H67" s="21"/>
      <c r="I67" s="38"/>
      <c r="J67" s="21"/>
    </row>
    <row r="68" spans="1:15" ht="45" x14ac:dyDescent="0.25">
      <c r="A68" s="2" t="s">
        <v>174</v>
      </c>
      <c r="B68" s="2" t="s">
        <v>172</v>
      </c>
      <c r="C68" s="24" t="s">
        <v>171</v>
      </c>
      <c r="D68" s="24" t="s">
        <v>173</v>
      </c>
      <c r="G68" s="50">
        <f>SUMIF(Prostori!A:A,Oprema!A68,Prostori!D:D)</f>
        <v>1</v>
      </c>
      <c r="H68" s="20"/>
      <c r="I68" s="51">
        <f t="shared" ref="I68" si="13">G68*H68</f>
        <v>0</v>
      </c>
      <c r="J68" s="17"/>
    </row>
    <row r="69" spans="1:15" s="13" customFormat="1" ht="30" x14ac:dyDescent="0.25">
      <c r="A69" s="39" t="s">
        <v>178</v>
      </c>
      <c r="B69" s="39" t="s">
        <v>175</v>
      </c>
      <c r="C69" s="40" t="s">
        <v>176</v>
      </c>
      <c r="D69" s="40" t="s">
        <v>177</v>
      </c>
      <c r="F69" s="39"/>
      <c r="G69" s="50">
        <f>SUMIF(Prostori!A:A,Oprema!A69,Prostori!D:D)</f>
        <v>1</v>
      </c>
      <c r="H69" s="17"/>
      <c r="I69" s="41">
        <f>G69*H69</f>
        <v>0</v>
      </c>
      <c r="J69" s="17"/>
      <c r="K69" s="39"/>
    </row>
    <row r="70" spans="1:15" s="13" customFormat="1" ht="30" x14ac:dyDescent="0.25">
      <c r="A70" s="39" t="s">
        <v>179</v>
      </c>
      <c r="B70" s="39" t="s">
        <v>180</v>
      </c>
      <c r="C70" s="40" t="s">
        <v>181</v>
      </c>
      <c r="D70" s="40" t="s">
        <v>182</v>
      </c>
      <c r="F70" s="39"/>
      <c r="G70" s="50">
        <f>SUMIF(Prostori!A:A,Oprema!A70,Prostori!D:D)</f>
        <v>1</v>
      </c>
      <c r="H70" s="17"/>
      <c r="I70" s="41">
        <f>G70*H70</f>
        <v>0</v>
      </c>
      <c r="J70" s="17"/>
      <c r="K70" s="39"/>
    </row>
    <row r="71" spans="1:15" s="13" customFormat="1" ht="121.15" customHeight="1" x14ac:dyDescent="0.25">
      <c r="A71" s="39" t="s">
        <v>186</v>
      </c>
      <c r="B71" s="39" t="s">
        <v>183</v>
      </c>
      <c r="C71" s="40" t="s">
        <v>184</v>
      </c>
      <c r="D71" s="40" t="s">
        <v>185</v>
      </c>
      <c r="F71" s="39"/>
      <c r="G71" s="50">
        <f>SUMIF(Prostori!A:A,Oprema!A71,Prostori!D:D)</f>
        <v>3</v>
      </c>
      <c r="H71" s="17"/>
      <c r="I71" s="41">
        <f>G71*H71</f>
        <v>0</v>
      </c>
      <c r="J71" s="17"/>
      <c r="K71" s="39"/>
    </row>
    <row r="72" spans="1:15" s="13" customFormat="1" ht="24" customHeight="1" x14ac:dyDescent="0.25">
      <c r="A72" s="39" t="s">
        <v>187</v>
      </c>
      <c r="B72" s="39" t="s">
        <v>188</v>
      </c>
      <c r="C72" s="40" t="s">
        <v>498</v>
      </c>
      <c r="D72" s="40" t="s">
        <v>189</v>
      </c>
      <c r="F72" s="39"/>
      <c r="G72" s="50">
        <f>SUMIF(Prostori!A:A,Oprema!A72,Prostori!D:D)</f>
        <v>2</v>
      </c>
      <c r="H72" s="17"/>
      <c r="I72" s="41">
        <f>G72*H72</f>
        <v>0</v>
      </c>
      <c r="J72" s="17"/>
      <c r="K72" s="39"/>
    </row>
    <row r="73" spans="1:15" s="62" customFormat="1" ht="90.6" customHeight="1" x14ac:dyDescent="0.25">
      <c r="A73" s="50" t="s">
        <v>375</v>
      </c>
      <c r="B73" s="50" t="s">
        <v>190</v>
      </c>
      <c r="C73" s="49" t="s">
        <v>499</v>
      </c>
      <c r="D73" s="49" t="s">
        <v>191</v>
      </c>
      <c r="F73" s="50"/>
      <c r="G73" s="50">
        <f>SUMIF(Prostori!A:A,Oprema!A73,Prostori!D:D)</f>
        <v>1</v>
      </c>
      <c r="H73" s="20"/>
      <c r="I73" s="51">
        <f t="shared" ref="I73" si="14">G73*H73</f>
        <v>0</v>
      </c>
      <c r="J73" s="20"/>
      <c r="K73" s="50"/>
    </row>
    <row r="74" spans="1:15" ht="201" customHeight="1" x14ac:dyDescent="0.25">
      <c r="A74" s="34"/>
      <c r="B74" s="34"/>
      <c r="C74" s="35"/>
      <c r="D74" s="35"/>
      <c r="E74" s="37"/>
      <c r="H74" s="19"/>
      <c r="I74" s="25"/>
      <c r="J74" s="21"/>
    </row>
    <row r="75" spans="1:15" ht="78.599999999999994" customHeight="1" x14ac:dyDescent="0.25">
      <c r="A75" s="2" t="s">
        <v>374</v>
      </c>
      <c r="B75" s="2" t="s">
        <v>192</v>
      </c>
      <c r="C75" s="24" t="s">
        <v>500</v>
      </c>
      <c r="D75" s="24" t="s">
        <v>223</v>
      </c>
      <c r="G75" s="50">
        <f>SUMIF(Prostori!A:A,Oprema!A75,Prostori!D:D)</f>
        <v>1</v>
      </c>
      <c r="H75" s="20"/>
      <c r="I75" s="51">
        <f>G75*H75</f>
        <v>0</v>
      </c>
      <c r="J75" s="20"/>
    </row>
    <row r="76" spans="1:15" ht="201" customHeight="1" x14ac:dyDescent="0.25">
      <c r="C76" s="35"/>
      <c r="G76" s="34"/>
      <c r="H76" s="21"/>
      <c r="I76" s="38"/>
      <c r="J76" s="21"/>
    </row>
    <row r="77" spans="1:15" ht="30" x14ac:dyDescent="0.25">
      <c r="A77" s="39" t="s">
        <v>193</v>
      </c>
      <c r="B77" s="39" t="s">
        <v>69</v>
      </c>
      <c r="C77" s="40" t="s">
        <v>70</v>
      </c>
      <c r="D77" s="42" t="s">
        <v>95</v>
      </c>
      <c r="E77" s="39"/>
      <c r="F77" s="39" t="s">
        <v>71</v>
      </c>
      <c r="G77" s="39">
        <f>SUMIF(Prostori!A:A,Oprema!A77,Prostori!D:D)</f>
        <v>1</v>
      </c>
      <c r="H77" s="17"/>
      <c r="I77" s="41">
        <f t="shared" ref="I77" si="15">G77*H77</f>
        <v>0</v>
      </c>
      <c r="J77" s="17"/>
      <c r="K77" s="2" t="s">
        <v>68</v>
      </c>
      <c r="O77" s="60" t="s">
        <v>72</v>
      </c>
    </row>
    <row r="78" spans="1:15" ht="30" x14ac:dyDescent="0.25">
      <c r="A78" s="39" t="s">
        <v>194</v>
      </c>
      <c r="B78" s="39" t="s">
        <v>73</v>
      </c>
      <c r="C78" s="39" t="s">
        <v>74</v>
      </c>
      <c r="D78" s="42" t="s">
        <v>96</v>
      </c>
      <c r="E78" s="39"/>
      <c r="F78" s="39"/>
      <c r="G78" s="39">
        <f>SUMIF(Prostori!A:A,Oprema!A78,Prostori!D:D)</f>
        <v>1</v>
      </c>
      <c r="H78" s="17"/>
      <c r="I78" s="41">
        <f>G78*H78</f>
        <v>0</v>
      </c>
      <c r="J78" s="17"/>
      <c r="K78" s="2" t="s">
        <v>68</v>
      </c>
      <c r="O78" s="60"/>
    </row>
    <row r="79" spans="1:15" ht="295.14999999999998" customHeight="1" x14ac:dyDescent="0.25">
      <c r="A79" s="47" t="s">
        <v>236</v>
      </c>
      <c r="B79" s="47" t="s">
        <v>56</v>
      </c>
      <c r="C79" s="48" t="s">
        <v>57</v>
      </c>
      <c r="D79" s="64" t="s">
        <v>58</v>
      </c>
      <c r="E79" s="50"/>
      <c r="F79" s="50" t="s">
        <v>59</v>
      </c>
      <c r="G79" s="50">
        <f>SUMIF(Prostori!A:A,Oprema!A79,Prostori!D:D)</f>
        <v>2</v>
      </c>
      <c r="H79" s="20"/>
      <c r="I79" s="51">
        <f>G79*H79</f>
        <v>0</v>
      </c>
      <c r="J79" s="20"/>
      <c r="K79" s="2" t="s">
        <v>25</v>
      </c>
      <c r="O79" s="3" t="s">
        <v>60</v>
      </c>
    </row>
    <row r="80" spans="1:15" s="37" customFormat="1" ht="214.9" customHeight="1" x14ac:dyDescent="0.25">
      <c r="A80" s="34"/>
      <c r="B80" s="34"/>
      <c r="C80" s="34"/>
      <c r="D80" s="56"/>
      <c r="E80" s="34"/>
      <c r="F80" s="34"/>
      <c r="G80" s="34"/>
      <c r="H80" s="21"/>
      <c r="I80" s="38"/>
      <c r="J80" s="21"/>
      <c r="K80" s="34"/>
      <c r="O80" s="65"/>
    </row>
    <row r="81" spans="1:15" ht="45" x14ac:dyDescent="0.25">
      <c r="A81" s="39" t="s">
        <v>247</v>
      </c>
      <c r="B81" s="39" t="s">
        <v>355</v>
      </c>
      <c r="C81" s="2" t="s">
        <v>501</v>
      </c>
      <c r="D81" s="58" t="s">
        <v>354</v>
      </c>
      <c r="E81" s="39"/>
      <c r="G81" s="50">
        <f>SUMIF(Prostori!A:A,Oprema!A81,Prostori!D:D)</f>
        <v>13</v>
      </c>
      <c r="H81" s="17"/>
      <c r="I81" s="41">
        <f>G81*H81</f>
        <v>0</v>
      </c>
      <c r="J81" s="17"/>
      <c r="O81" s="66"/>
    </row>
    <row r="82" spans="1:15" ht="45" x14ac:dyDescent="0.25">
      <c r="A82" s="2" t="s">
        <v>248</v>
      </c>
      <c r="B82" s="2" t="s">
        <v>249</v>
      </c>
      <c r="C82" s="40" t="s">
        <v>502</v>
      </c>
      <c r="D82" s="40" t="s">
        <v>612</v>
      </c>
      <c r="E82" s="2"/>
      <c r="G82" s="50">
        <f>SUMIF(Prostori!A:A,Oprema!A82,Prostori!D:D)</f>
        <v>1</v>
      </c>
      <c r="H82" s="19"/>
      <c r="I82" s="25">
        <f>G82*H82</f>
        <v>0</v>
      </c>
      <c r="J82" s="17"/>
      <c r="O82" s="66"/>
    </row>
    <row r="83" spans="1:15" x14ac:dyDescent="0.25">
      <c r="A83" s="50" t="s">
        <v>336</v>
      </c>
      <c r="B83" s="49" t="s">
        <v>337</v>
      </c>
      <c r="C83" s="49" t="s">
        <v>496</v>
      </c>
      <c r="D83" s="67" t="s">
        <v>718</v>
      </c>
      <c r="E83" s="50"/>
      <c r="F83" s="50"/>
      <c r="G83" s="50">
        <f>SUMIF(Prostori!A:A,Oprema!A83,Prostori!D:D)</f>
        <v>3</v>
      </c>
      <c r="H83" s="20"/>
      <c r="I83" s="51">
        <f>G83*H83</f>
        <v>0</v>
      </c>
      <c r="J83" s="17"/>
    </row>
    <row r="84" spans="1:15" ht="90" x14ac:dyDescent="0.25">
      <c r="A84" s="50" t="s">
        <v>373</v>
      </c>
      <c r="B84" s="49" t="s">
        <v>348</v>
      </c>
      <c r="C84" s="49" t="s">
        <v>503</v>
      </c>
      <c r="D84" s="49" t="s">
        <v>349</v>
      </c>
      <c r="E84" s="50"/>
      <c r="F84" s="50"/>
      <c r="G84" s="50">
        <f>SUMIF(Prostori!A:A,Oprema!A84,Prostori!D:D)</f>
        <v>5</v>
      </c>
      <c r="H84" s="20"/>
      <c r="I84" s="51">
        <f t="shared" ref="I84" si="16">G84*H84</f>
        <v>0</v>
      </c>
      <c r="J84" s="20"/>
    </row>
    <row r="85" spans="1:15" s="37" customFormat="1" ht="141.6" customHeight="1" x14ac:dyDescent="0.25">
      <c r="A85" s="34"/>
      <c r="B85" s="35"/>
      <c r="C85" s="35"/>
      <c r="D85" s="68"/>
      <c r="E85" s="34"/>
      <c r="F85" s="34"/>
      <c r="G85" s="34"/>
      <c r="H85" s="21"/>
      <c r="I85" s="38"/>
      <c r="J85" s="21"/>
      <c r="K85" s="34"/>
    </row>
    <row r="86" spans="1:15" ht="30" x14ac:dyDescent="0.25">
      <c r="A86" s="50" t="s">
        <v>377</v>
      </c>
      <c r="B86" s="49" t="s">
        <v>378</v>
      </c>
      <c r="C86" s="49" t="s">
        <v>382</v>
      </c>
      <c r="D86" s="63" t="s">
        <v>379</v>
      </c>
      <c r="E86" s="50"/>
      <c r="F86" s="50"/>
      <c r="G86" s="50">
        <f>SUMIF(Prostori!A:A,Oprema!A86,Prostori!D:D)</f>
        <v>19</v>
      </c>
      <c r="H86" s="20"/>
      <c r="I86" s="51">
        <f t="shared" ref="I86:I91" si="17">G86*H86</f>
        <v>0</v>
      </c>
      <c r="J86" s="17"/>
    </row>
    <row r="87" spans="1:15" ht="30" x14ac:dyDescent="0.25">
      <c r="A87" s="50" t="s">
        <v>380</v>
      </c>
      <c r="B87" s="49" t="s">
        <v>381</v>
      </c>
      <c r="C87" s="49" t="s">
        <v>383</v>
      </c>
      <c r="D87" s="63" t="s">
        <v>386</v>
      </c>
      <c r="E87" s="50"/>
      <c r="F87" s="50"/>
      <c r="G87" s="50">
        <f>SUMIF(Prostori!A:A,Oprema!A87,Prostori!D:D)</f>
        <v>1</v>
      </c>
      <c r="H87" s="20"/>
      <c r="I87" s="51">
        <f t="shared" si="17"/>
        <v>0</v>
      </c>
      <c r="J87" s="17"/>
    </row>
    <row r="88" spans="1:15" ht="30" x14ac:dyDescent="0.25">
      <c r="A88" s="50" t="s">
        <v>387</v>
      </c>
      <c r="B88" s="49" t="s">
        <v>384</v>
      </c>
      <c r="C88" s="49" t="s">
        <v>385</v>
      </c>
      <c r="D88" s="48" t="s">
        <v>388</v>
      </c>
      <c r="E88" s="50"/>
      <c r="F88" s="50"/>
      <c r="G88" s="50">
        <f>SUMIF(Prostori!A:A,Oprema!A88,Prostori!D:D)</f>
        <v>1</v>
      </c>
      <c r="H88" s="20"/>
      <c r="I88" s="51">
        <f t="shared" si="17"/>
        <v>0</v>
      </c>
      <c r="J88" s="17"/>
    </row>
    <row r="89" spans="1:15" s="13" customFormat="1" ht="30" x14ac:dyDescent="0.25">
      <c r="A89" s="39" t="s">
        <v>394</v>
      </c>
      <c r="B89" s="40" t="s">
        <v>397</v>
      </c>
      <c r="C89" s="40" t="s">
        <v>395</v>
      </c>
      <c r="D89" s="42" t="s">
        <v>396</v>
      </c>
      <c r="E89" s="39"/>
      <c r="F89" s="39"/>
      <c r="G89" s="39">
        <f>SUMIF(Prostori!A:A,Oprema!A89,Prostori!D:D)</f>
        <v>1</v>
      </c>
      <c r="H89" s="17"/>
      <c r="I89" s="41">
        <f t="shared" si="17"/>
        <v>0</v>
      </c>
      <c r="J89" s="17"/>
      <c r="K89" s="39"/>
    </row>
    <row r="90" spans="1:15" ht="45" x14ac:dyDescent="0.25">
      <c r="A90" s="39" t="s">
        <v>399</v>
      </c>
      <c r="B90" s="40" t="s">
        <v>398</v>
      </c>
      <c r="C90" s="40" t="s">
        <v>504</v>
      </c>
      <c r="D90" s="42" t="s">
        <v>402</v>
      </c>
      <c r="E90" s="39"/>
      <c r="G90" s="39">
        <f>SUMIF(Prostori!A:A,Oprema!A90,Prostori!D:D)</f>
        <v>3</v>
      </c>
      <c r="H90" s="17"/>
      <c r="I90" s="41">
        <f t="shared" si="17"/>
        <v>0</v>
      </c>
      <c r="J90" s="17"/>
    </row>
    <row r="91" spans="1:15" ht="45" x14ac:dyDescent="0.25">
      <c r="A91" s="34" t="s">
        <v>505</v>
      </c>
      <c r="B91" s="35" t="s">
        <v>506</v>
      </c>
      <c r="C91" s="35" t="s">
        <v>507</v>
      </c>
      <c r="D91" s="69" t="s">
        <v>613</v>
      </c>
      <c r="E91" s="34"/>
      <c r="F91" s="34"/>
      <c r="G91" s="39">
        <f>SUMIF(Prostori!A:A,Oprema!A91,Prostori!D:D)</f>
        <v>1</v>
      </c>
      <c r="H91" s="21"/>
      <c r="I91" s="38">
        <f t="shared" si="17"/>
        <v>0</v>
      </c>
      <c r="J91" s="17"/>
    </row>
    <row r="92" spans="1:15" x14ac:dyDescent="0.25">
      <c r="B92" s="24"/>
      <c r="D92" s="70"/>
      <c r="E92" s="2"/>
      <c r="H92" s="21"/>
      <c r="I92" s="38"/>
      <c r="J92" s="17"/>
    </row>
    <row r="93" spans="1:15" ht="75" x14ac:dyDescent="0.25">
      <c r="A93" s="50" t="s">
        <v>195</v>
      </c>
      <c r="B93" s="50" t="s">
        <v>67</v>
      </c>
      <c r="C93" s="50" t="s">
        <v>711</v>
      </c>
      <c r="D93" s="48" t="s">
        <v>712</v>
      </c>
      <c r="E93" s="50"/>
      <c r="F93" s="50"/>
      <c r="G93" s="50">
        <f>SUMIF(Prostori!A:A,Oprema!A93,Prostori!D:D)</f>
        <v>1</v>
      </c>
      <c r="H93" s="20"/>
      <c r="I93" s="51">
        <f>G93*H93</f>
        <v>0</v>
      </c>
      <c r="J93" s="17"/>
      <c r="O93" s="60"/>
    </row>
    <row r="94" spans="1:15" ht="105" x14ac:dyDescent="0.25">
      <c r="A94" s="47" t="s">
        <v>204</v>
      </c>
      <c r="B94" s="47" t="s">
        <v>339</v>
      </c>
      <c r="C94" s="48" t="s">
        <v>250</v>
      </c>
      <c r="D94" s="49" t="s">
        <v>713</v>
      </c>
      <c r="E94" s="50"/>
      <c r="F94" s="50" t="s">
        <v>50</v>
      </c>
      <c r="G94" s="50">
        <f>SUMIF(Prostori!A:A,Oprema!A94,Prostori!D:D)</f>
        <v>100</v>
      </c>
      <c r="H94" s="20"/>
      <c r="I94" s="51">
        <f>G94*H94</f>
        <v>0</v>
      </c>
      <c r="J94" s="17"/>
      <c r="K94" s="2" t="s">
        <v>25</v>
      </c>
    </row>
    <row r="95" spans="1:15" ht="73.900000000000006" customHeight="1" x14ac:dyDescent="0.25">
      <c r="A95" s="47" t="s">
        <v>196</v>
      </c>
      <c r="B95" s="47" t="s">
        <v>340</v>
      </c>
      <c r="C95" s="48" t="s">
        <v>251</v>
      </c>
      <c r="D95" s="49" t="s">
        <v>719</v>
      </c>
      <c r="E95" s="50"/>
      <c r="F95" s="50"/>
      <c r="G95" s="50">
        <f>SUMIF(Prostori!A:A,Oprema!A95,Prostori!D:D)</f>
        <v>48</v>
      </c>
      <c r="H95" s="20"/>
      <c r="I95" s="51">
        <f>G95*H95</f>
        <v>0</v>
      </c>
      <c r="J95" s="17"/>
    </row>
    <row r="96" spans="1:15" s="13" customFormat="1" ht="73.900000000000006" customHeight="1" x14ac:dyDescent="0.25">
      <c r="A96" s="47" t="s">
        <v>197</v>
      </c>
      <c r="B96" s="59" t="s">
        <v>55</v>
      </c>
      <c r="C96" s="42" t="s">
        <v>211</v>
      </c>
      <c r="D96" s="40" t="s">
        <v>720</v>
      </c>
      <c r="E96" s="39"/>
      <c r="F96" s="39"/>
      <c r="G96" s="50">
        <f>SUMIF(Prostori!A:A,Oprema!A96,Prostori!D:D)</f>
        <v>2</v>
      </c>
      <c r="H96" s="17"/>
      <c r="I96" s="41">
        <f t="shared" ref="I96:I97" si="18">G96*H96</f>
        <v>0</v>
      </c>
      <c r="J96" s="17"/>
      <c r="K96" s="39"/>
    </row>
    <row r="97" spans="1:11" s="13" customFormat="1" ht="73.900000000000006" customHeight="1" x14ac:dyDescent="0.25">
      <c r="A97" s="47" t="s">
        <v>198</v>
      </c>
      <c r="B97" s="59" t="s">
        <v>203</v>
      </c>
      <c r="C97" s="42" t="s">
        <v>212</v>
      </c>
      <c r="D97" s="40" t="s">
        <v>721</v>
      </c>
      <c r="E97" s="39"/>
      <c r="F97" s="39"/>
      <c r="G97" s="50">
        <f>SUMIF(Prostori!A:A,Oprema!A97,Prostori!D:D)</f>
        <v>1</v>
      </c>
      <c r="H97" s="17"/>
      <c r="I97" s="41">
        <f t="shared" si="18"/>
        <v>0</v>
      </c>
      <c r="J97" s="17"/>
      <c r="K97" s="39"/>
    </row>
    <row r="98" spans="1:11" s="13" customFormat="1" ht="60" x14ac:dyDescent="0.25">
      <c r="A98" s="47" t="s">
        <v>199</v>
      </c>
      <c r="B98" s="59" t="s">
        <v>213</v>
      </c>
      <c r="C98" s="42" t="s">
        <v>217</v>
      </c>
      <c r="D98" s="71" t="s">
        <v>723</v>
      </c>
      <c r="E98" s="39"/>
      <c r="F98" s="39"/>
      <c r="G98" s="50">
        <f>SUMIF(Prostori!A:A,Oprema!A98,Prostori!D:D)</f>
        <v>1</v>
      </c>
      <c r="H98" s="17"/>
      <c r="I98" s="41">
        <f>G98*H98</f>
        <v>0</v>
      </c>
      <c r="J98" s="17"/>
      <c r="K98" s="39"/>
    </row>
    <row r="99" spans="1:11" s="13" customFormat="1" ht="56.45" customHeight="1" x14ac:dyDescent="0.25">
      <c r="A99" s="47" t="s">
        <v>200</v>
      </c>
      <c r="B99" s="59" t="s">
        <v>214</v>
      </c>
      <c r="C99" s="42" t="s">
        <v>218</v>
      </c>
      <c r="D99" s="71" t="s">
        <v>723</v>
      </c>
      <c r="E99" s="39"/>
      <c r="F99" s="39"/>
      <c r="G99" s="50">
        <f>SUMIF(Prostori!A:A,Oprema!A99,Prostori!D:D)</f>
        <v>1</v>
      </c>
      <c r="H99" s="17"/>
      <c r="I99" s="41">
        <f>G99*H99</f>
        <v>0</v>
      </c>
      <c r="J99" s="17"/>
      <c r="K99" s="39"/>
    </row>
    <row r="100" spans="1:11" s="13" customFormat="1" ht="60" x14ac:dyDescent="0.25">
      <c r="A100" s="47" t="s">
        <v>202</v>
      </c>
      <c r="B100" s="39" t="s">
        <v>207</v>
      </c>
      <c r="C100" s="42" t="s">
        <v>219</v>
      </c>
      <c r="D100" s="71" t="s">
        <v>722</v>
      </c>
      <c r="E100" s="39"/>
      <c r="F100" s="39"/>
      <c r="G100" s="50">
        <f>SUMIF(Prostori!A:A,Oprema!A100,Prostori!D:D)</f>
        <v>4</v>
      </c>
      <c r="H100" s="17"/>
      <c r="I100" s="41">
        <f t="shared" ref="I100:I102" si="19">G100*H100</f>
        <v>0</v>
      </c>
      <c r="J100" s="17"/>
      <c r="K100" s="39"/>
    </row>
    <row r="101" spans="1:11" s="13" customFormat="1" ht="60" x14ac:dyDescent="0.25">
      <c r="A101" s="47" t="s">
        <v>205</v>
      </c>
      <c r="B101" s="39" t="s">
        <v>208</v>
      </c>
      <c r="C101" s="42" t="s">
        <v>220</v>
      </c>
      <c r="D101" s="71" t="s">
        <v>724</v>
      </c>
      <c r="E101" s="39"/>
      <c r="F101" s="39"/>
      <c r="G101" s="50">
        <f>SUMIF(Prostori!A:A,Oprema!A101,Prostori!D:D)</f>
        <v>2</v>
      </c>
      <c r="H101" s="17"/>
      <c r="I101" s="41">
        <f t="shared" si="19"/>
        <v>0</v>
      </c>
      <c r="J101" s="17"/>
      <c r="K101" s="39"/>
    </row>
    <row r="102" spans="1:11" s="13" customFormat="1" ht="60" x14ac:dyDescent="0.25">
      <c r="A102" s="47" t="s">
        <v>206</v>
      </c>
      <c r="B102" s="39" t="s">
        <v>209</v>
      </c>
      <c r="C102" s="42" t="s">
        <v>221</v>
      </c>
      <c r="D102" s="71" t="s">
        <v>724</v>
      </c>
      <c r="E102" s="39"/>
      <c r="F102" s="39"/>
      <c r="G102" s="50">
        <f>SUMIF(Prostori!A:A,Oprema!A102,Prostori!D:D)</f>
        <v>1</v>
      </c>
      <c r="H102" s="17"/>
      <c r="I102" s="41">
        <f t="shared" si="19"/>
        <v>0</v>
      </c>
      <c r="J102" s="17"/>
      <c r="K102" s="39"/>
    </row>
    <row r="103" spans="1:11" s="13" customFormat="1" ht="45" x14ac:dyDescent="0.25">
      <c r="A103" s="47" t="s">
        <v>215</v>
      </c>
      <c r="B103" s="39" t="s">
        <v>210</v>
      </c>
      <c r="C103" s="42" t="s">
        <v>338</v>
      </c>
      <c r="D103" s="40" t="s">
        <v>544</v>
      </c>
      <c r="E103" s="39"/>
      <c r="F103" s="39"/>
      <c r="G103" s="50">
        <f>SUMIF(Prostori!A:A,Oprema!A103,Prostori!D:D)</f>
        <v>40.4</v>
      </c>
      <c r="H103" s="17"/>
      <c r="I103" s="41">
        <f t="shared" ref="I103:I105" si="20">G103*H103</f>
        <v>0</v>
      </c>
      <c r="J103" s="17"/>
      <c r="K103" s="39"/>
    </row>
    <row r="104" spans="1:11" ht="75" x14ac:dyDescent="0.25">
      <c r="A104" s="47" t="s">
        <v>216</v>
      </c>
      <c r="B104" s="2" t="s">
        <v>201</v>
      </c>
      <c r="C104" s="58" t="s">
        <v>222</v>
      </c>
      <c r="D104" s="72" t="s">
        <v>682</v>
      </c>
      <c r="E104" s="2"/>
      <c r="G104" s="50">
        <f>SUMIF(Prostori!A:A,Oprema!A104,Prostori!D:D)</f>
        <v>2</v>
      </c>
      <c r="H104" s="19"/>
      <c r="I104" s="25">
        <f t="shared" si="20"/>
        <v>0</v>
      </c>
      <c r="J104" s="17"/>
    </row>
    <row r="105" spans="1:11" s="13" customFormat="1" ht="45" x14ac:dyDescent="0.25">
      <c r="A105" s="47" t="s">
        <v>226</v>
      </c>
      <c r="B105" s="39" t="s">
        <v>224</v>
      </c>
      <c r="C105" s="42" t="s">
        <v>519</v>
      </c>
      <c r="D105" s="40" t="s">
        <v>545</v>
      </c>
      <c r="E105" s="39"/>
      <c r="F105" s="39"/>
      <c r="G105" s="50">
        <f>SUMIF(Prostori!A:A,Oprema!A105,Prostori!D:D)</f>
        <v>11.56</v>
      </c>
      <c r="H105" s="17"/>
      <c r="I105" s="41">
        <f t="shared" si="20"/>
        <v>0</v>
      </c>
      <c r="J105" s="17"/>
      <c r="K105" s="39"/>
    </row>
    <row r="106" spans="1:11" s="13" customFormat="1" ht="45" x14ac:dyDescent="0.25">
      <c r="A106" s="59" t="s">
        <v>252</v>
      </c>
      <c r="B106" s="39" t="s">
        <v>225</v>
      </c>
      <c r="C106" s="42" t="s">
        <v>520</v>
      </c>
      <c r="D106" s="40" t="s">
        <v>546</v>
      </c>
      <c r="E106" s="39"/>
      <c r="F106" s="39"/>
      <c r="G106" s="50">
        <f>SUMIF(Prostori!A:A,Oprema!A106,Prostori!D:D)</f>
        <v>11</v>
      </c>
      <c r="H106" s="17"/>
      <c r="I106" s="41">
        <f>G106*H106</f>
        <v>0</v>
      </c>
      <c r="J106" s="17"/>
      <c r="K106" s="39"/>
    </row>
    <row r="107" spans="1:11" s="13" customFormat="1" ht="45" x14ac:dyDescent="0.25">
      <c r="A107" s="59" t="s">
        <v>345</v>
      </c>
      <c r="B107" s="39" t="s">
        <v>346</v>
      </c>
      <c r="C107" s="42" t="s">
        <v>347</v>
      </c>
      <c r="D107" s="40" t="s">
        <v>547</v>
      </c>
      <c r="E107" s="39"/>
      <c r="F107" s="39"/>
      <c r="G107" s="50">
        <f>SUMIF(Prostori!A:A,Oprema!A107,Prostori!D:D)</f>
        <v>1</v>
      </c>
      <c r="H107" s="17"/>
      <c r="I107" s="41">
        <f t="shared" ref="I107" si="21">G107*H107</f>
        <v>0</v>
      </c>
      <c r="J107" s="17"/>
      <c r="K107" s="39"/>
    </row>
    <row r="108" spans="1:11" s="13" customFormat="1" ht="60" x14ac:dyDescent="0.25">
      <c r="A108" s="59" t="s">
        <v>356</v>
      </c>
      <c r="B108" s="39" t="s">
        <v>363</v>
      </c>
      <c r="C108" s="42" t="s">
        <v>364</v>
      </c>
      <c r="D108" s="73" t="s">
        <v>714</v>
      </c>
      <c r="E108" s="39"/>
      <c r="F108" s="39"/>
      <c r="G108" s="50">
        <f>SUMIF(Prostori!A:A,Oprema!A108,Prostori!D:D)</f>
        <v>1</v>
      </c>
      <c r="H108" s="17"/>
      <c r="I108" s="41">
        <f>G108*H108</f>
        <v>0</v>
      </c>
      <c r="J108" s="17"/>
      <c r="K108" s="39"/>
    </row>
    <row r="109" spans="1:11" ht="45" x14ac:dyDescent="0.25">
      <c r="A109" s="57" t="s">
        <v>400</v>
      </c>
      <c r="B109" s="2" t="s">
        <v>403</v>
      </c>
      <c r="C109" s="58" t="s">
        <v>401</v>
      </c>
      <c r="D109" s="24" t="s">
        <v>404</v>
      </c>
      <c r="E109" s="2"/>
      <c r="G109" s="50">
        <f>SUMIF(Prostori!A:A,Oprema!A109,Prostori!D:D)</f>
        <v>3</v>
      </c>
      <c r="H109" s="19"/>
      <c r="I109" s="41">
        <f>G109*H109</f>
        <v>0</v>
      </c>
      <c r="J109" s="17"/>
    </row>
    <row r="110" spans="1:11" ht="60" x14ac:dyDescent="0.25">
      <c r="A110" s="74" t="s">
        <v>488</v>
      </c>
      <c r="B110" s="39" t="s">
        <v>548</v>
      </c>
      <c r="C110" s="42" t="s">
        <v>489</v>
      </c>
      <c r="D110" s="71" t="s">
        <v>725</v>
      </c>
      <c r="E110" s="39"/>
      <c r="F110" s="39"/>
      <c r="G110" s="39">
        <f>SUMIF(Prostori!A:A,Oprema!A110,Prostori!D:D)</f>
        <v>1</v>
      </c>
      <c r="H110" s="17"/>
      <c r="I110" s="25">
        <f>G110*H110</f>
        <v>0</v>
      </c>
      <c r="J110" s="17"/>
    </row>
    <row r="111" spans="1:11" ht="60" x14ac:dyDescent="0.25">
      <c r="A111" s="74" t="s">
        <v>522</v>
      </c>
      <c r="B111" s="39" t="s">
        <v>524</v>
      </c>
      <c r="C111" s="42" t="s">
        <v>523</v>
      </c>
      <c r="D111" s="73" t="s">
        <v>538</v>
      </c>
      <c r="E111" s="39"/>
      <c r="G111" s="39">
        <f>SUMIF(Prostori!A:A,Oprema!A111,Prostori!D:D)</f>
        <v>1</v>
      </c>
      <c r="H111" s="17"/>
      <c r="I111" s="41">
        <f>G111*H111</f>
        <v>0</v>
      </c>
      <c r="J111" s="17"/>
    </row>
    <row r="112" spans="1:11" x14ac:dyDescent="0.25">
      <c r="A112" s="57"/>
      <c r="C112" s="58"/>
      <c r="E112" s="39"/>
      <c r="H112" s="17"/>
      <c r="I112" s="41"/>
      <c r="J112" s="17"/>
    </row>
    <row r="113" spans="1:15" ht="315" x14ac:dyDescent="0.25">
      <c r="A113" s="47" t="s">
        <v>227</v>
      </c>
      <c r="B113" s="50" t="s">
        <v>228</v>
      </c>
      <c r="C113" s="48" t="s">
        <v>229</v>
      </c>
      <c r="D113" s="75" t="s">
        <v>353</v>
      </c>
      <c r="E113" s="34"/>
      <c r="F113" s="34"/>
      <c r="G113" s="39">
        <f>SUMIF(Prostori!A:A,Oprema!A113,Prostori!D:D)</f>
        <v>1</v>
      </c>
      <c r="H113" s="21"/>
      <c r="I113" s="38">
        <f t="shared" ref="I113:I117" si="22">G113*H113</f>
        <v>0</v>
      </c>
      <c r="J113" s="17"/>
    </row>
    <row r="114" spans="1:15" ht="255" x14ac:dyDescent="0.25">
      <c r="A114" s="47" t="s">
        <v>262</v>
      </c>
      <c r="B114" s="50" t="s">
        <v>230</v>
      </c>
      <c r="C114" s="48" t="s">
        <v>231</v>
      </c>
      <c r="D114" s="76" t="s">
        <v>234</v>
      </c>
      <c r="E114" s="34"/>
      <c r="G114" s="2">
        <f>SUMIF(Prostori!A:A,Oprema!A114,Prostori!D:D)</f>
        <v>1</v>
      </c>
      <c r="H114" s="21"/>
      <c r="I114" s="38">
        <f>G114*H114</f>
        <v>0</v>
      </c>
      <c r="J114" s="17"/>
    </row>
    <row r="115" spans="1:15" ht="255" x14ac:dyDescent="0.25">
      <c r="A115" s="47" t="s">
        <v>261</v>
      </c>
      <c r="B115" s="50" t="s">
        <v>233</v>
      </c>
      <c r="C115" s="48" t="s">
        <v>232</v>
      </c>
      <c r="D115" s="64" t="s">
        <v>235</v>
      </c>
      <c r="E115" s="2"/>
      <c r="G115" s="50">
        <f>SUMIF(Prostori!A:A,Oprema!A115,Prostori!D:D)</f>
        <v>1</v>
      </c>
      <c r="H115" s="19"/>
      <c r="I115" s="25">
        <f>G115*H115</f>
        <v>0</v>
      </c>
      <c r="J115" s="17"/>
    </row>
    <row r="116" spans="1:15" s="13" customFormat="1" x14ac:dyDescent="0.25">
      <c r="A116" s="59"/>
      <c r="B116" s="39"/>
      <c r="C116" s="42"/>
      <c r="D116" s="40"/>
      <c r="E116" s="39"/>
      <c r="F116" s="39"/>
      <c r="G116" s="39"/>
      <c r="H116" s="17"/>
      <c r="I116" s="41"/>
      <c r="J116" s="17"/>
      <c r="K116" s="39"/>
    </row>
    <row r="117" spans="1:15" s="40" customFormat="1" ht="405" x14ac:dyDescent="0.25">
      <c r="A117" s="40" t="s">
        <v>253</v>
      </c>
      <c r="B117" s="40" t="s">
        <v>594</v>
      </c>
      <c r="C117" s="40" t="s">
        <v>594</v>
      </c>
      <c r="D117" s="40" t="s">
        <v>595</v>
      </c>
      <c r="G117" s="40">
        <f>SUMIF(Prostori!A:A,Oprema!A117,Prostori!D:D)</f>
        <v>1</v>
      </c>
      <c r="H117" s="22"/>
      <c r="I117" s="77">
        <f t="shared" si="22"/>
        <v>0</v>
      </c>
      <c r="J117" s="22"/>
      <c r="O117" s="78"/>
    </row>
    <row r="118" spans="1:15" s="40" customFormat="1" ht="195" x14ac:dyDescent="0.25">
      <c r="A118" s="39" t="s">
        <v>254</v>
      </c>
      <c r="B118" s="40" t="s">
        <v>597</v>
      </c>
      <c r="C118" s="40" t="s">
        <v>598</v>
      </c>
      <c r="D118" s="40" t="s">
        <v>599</v>
      </c>
      <c r="G118" s="40">
        <f>SUMIF(Prostori!A:A,Oprema!A118,Prostori!D:D)</f>
        <v>2</v>
      </c>
      <c r="H118" s="22"/>
      <c r="I118" s="77">
        <f>G118*H118</f>
        <v>0</v>
      </c>
      <c r="J118" s="22"/>
      <c r="O118" s="78"/>
    </row>
    <row r="119" spans="1:15" s="40" customFormat="1" ht="165" x14ac:dyDescent="0.25">
      <c r="A119" s="40" t="s">
        <v>255</v>
      </c>
      <c r="B119" s="40" t="s">
        <v>263</v>
      </c>
      <c r="C119" s="40" t="s">
        <v>272</v>
      </c>
      <c r="D119" s="40" t="s">
        <v>593</v>
      </c>
      <c r="G119" s="40">
        <f>SUMIF(Prostori!A:A,Oprema!A119,Prostori!D:D)</f>
        <v>1</v>
      </c>
      <c r="H119" s="22"/>
      <c r="I119" s="77">
        <f t="shared" ref="I119" si="23">G119*H119</f>
        <v>0</v>
      </c>
      <c r="J119" s="22"/>
      <c r="O119" s="78"/>
    </row>
    <row r="120" spans="1:15" s="40" customFormat="1" ht="105" x14ac:dyDescent="0.25">
      <c r="A120" s="40" t="s">
        <v>256</v>
      </c>
      <c r="B120" s="40" t="s">
        <v>575</v>
      </c>
      <c r="C120" s="40" t="s">
        <v>576</v>
      </c>
      <c r="D120" s="40" t="s">
        <v>577</v>
      </c>
      <c r="G120" s="40">
        <f>SUMIF(Prostori!A:A,Oprema!A120,Prostori!D:D)</f>
        <v>2</v>
      </c>
      <c r="H120" s="22"/>
      <c r="I120" s="77">
        <f t="shared" ref="I120" si="24">G120*H120</f>
        <v>0</v>
      </c>
      <c r="J120" s="22"/>
      <c r="O120" s="78"/>
    </row>
    <row r="121" spans="1:15" s="13" customFormat="1" ht="45" x14ac:dyDescent="0.25">
      <c r="A121" s="39" t="s">
        <v>257</v>
      </c>
      <c r="B121" s="13" t="s">
        <v>258</v>
      </c>
      <c r="C121" s="40" t="s">
        <v>271</v>
      </c>
      <c r="D121" s="40" t="s">
        <v>605</v>
      </c>
      <c r="F121" s="39"/>
      <c r="G121" s="39">
        <f>SUMIF(Prostori!A:A,Oprema!A121,Prostori!D:D)</f>
        <v>220</v>
      </c>
      <c r="H121" s="17"/>
      <c r="I121" s="41">
        <f t="shared" ref="I121" si="25">G121*H121</f>
        <v>0</v>
      </c>
      <c r="J121" s="17"/>
      <c r="K121" s="39"/>
      <c r="O121" s="79"/>
    </row>
    <row r="122" spans="1:15" s="13" customFormat="1" ht="75" x14ac:dyDescent="0.25">
      <c r="A122" s="39" t="s">
        <v>259</v>
      </c>
      <c r="B122" s="73" t="s">
        <v>84</v>
      </c>
      <c r="C122" s="73" t="s">
        <v>85</v>
      </c>
      <c r="D122" s="40" t="s">
        <v>98</v>
      </c>
      <c r="E122" s="39"/>
      <c r="F122" s="39"/>
      <c r="G122" s="39">
        <f>SUMIF(Prostori!A:A,Oprema!A122,Prostori!D:D)</f>
        <v>1</v>
      </c>
      <c r="H122" s="17"/>
      <c r="I122" s="41">
        <f t="shared" ref="I122:I123" si="26">G122*H122</f>
        <v>0</v>
      </c>
      <c r="J122" s="17"/>
      <c r="K122" s="39" t="s">
        <v>79</v>
      </c>
    </row>
    <row r="123" spans="1:15" s="13" customFormat="1" ht="72" customHeight="1" x14ac:dyDescent="0.25">
      <c r="A123" s="39" t="s">
        <v>264</v>
      </c>
      <c r="B123" s="73" t="s">
        <v>86</v>
      </c>
      <c r="C123" s="73" t="s">
        <v>86</v>
      </c>
      <c r="D123" s="42" t="s">
        <v>274</v>
      </c>
      <c r="E123" s="39"/>
      <c r="F123" s="39"/>
      <c r="G123" s="39">
        <f>SUMIF(Prostori!A:A,Oprema!A123,Prostori!D:D)</f>
        <v>2</v>
      </c>
      <c r="H123" s="17"/>
      <c r="I123" s="41">
        <f t="shared" si="26"/>
        <v>0</v>
      </c>
      <c r="J123" s="17"/>
      <c r="K123" s="39" t="s">
        <v>79</v>
      </c>
    </row>
    <row r="124" spans="1:15" s="13" customFormat="1" x14ac:dyDescent="0.25">
      <c r="A124" s="39" t="s">
        <v>266</v>
      </c>
      <c r="B124" s="13" t="s">
        <v>265</v>
      </c>
      <c r="C124" s="40" t="s">
        <v>273</v>
      </c>
      <c r="D124" s="40"/>
      <c r="F124" s="39"/>
      <c r="G124" s="39">
        <f>SUMIF(Prostori!A:A,Oprema!A124,Prostori!D:D)</f>
        <v>1</v>
      </c>
      <c r="H124" s="17"/>
      <c r="I124" s="41">
        <f>G124*H124</f>
        <v>0</v>
      </c>
      <c r="J124" s="17"/>
      <c r="K124" s="39"/>
      <c r="O124" s="79"/>
    </row>
    <row r="125" spans="1:15" s="13" customFormat="1" ht="45" x14ac:dyDescent="0.25">
      <c r="A125" s="39" t="s">
        <v>267</v>
      </c>
      <c r="B125" s="39" t="s">
        <v>76</v>
      </c>
      <c r="C125" s="40" t="s">
        <v>77</v>
      </c>
      <c r="D125" s="80" t="s">
        <v>78</v>
      </c>
      <c r="E125" s="39"/>
      <c r="F125" s="39"/>
      <c r="G125" s="39">
        <f>SUMIF(Prostori!A:A,Oprema!A125,Prostori!D:D)</f>
        <v>1</v>
      </c>
      <c r="H125" s="17"/>
      <c r="I125" s="41">
        <f t="shared" ref="I125:I127" si="27">G125*H125</f>
        <v>0</v>
      </c>
      <c r="J125" s="17"/>
      <c r="K125" s="39" t="s">
        <v>79</v>
      </c>
    </row>
    <row r="126" spans="1:15" s="13" customFormat="1" ht="45" x14ac:dyDescent="0.25">
      <c r="A126" s="39" t="s">
        <v>268</v>
      </c>
      <c r="B126" s="39" t="s">
        <v>80</v>
      </c>
      <c r="C126" s="40" t="s">
        <v>81</v>
      </c>
      <c r="D126" s="81" t="s">
        <v>97</v>
      </c>
      <c r="E126" s="39"/>
      <c r="F126" s="39"/>
      <c r="G126" s="39">
        <f>SUMIF(Prostori!A:A,Oprema!A126,Prostori!D:D)</f>
        <v>1</v>
      </c>
      <c r="H126" s="17"/>
      <c r="I126" s="41">
        <f t="shared" si="27"/>
        <v>0</v>
      </c>
      <c r="J126" s="17"/>
      <c r="K126" s="39" t="s">
        <v>82</v>
      </c>
      <c r="O126" s="79" t="s">
        <v>83</v>
      </c>
    </row>
    <row r="127" spans="1:15" s="62" customFormat="1" ht="165" x14ac:dyDescent="0.25">
      <c r="A127" s="39" t="s">
        <v>269</v>
      </c>
      <c r="B127" s="39" t="s">
        <v>260</v>
      </c>
      <c r="C127" s="40" t="s">
        <v>270</v>
      </c>
      <c r="D127" s="40" t="s">
        <v>715</v>
      </c>
      <c r="E127" s="13"/>
      <c r="F127" s="39"/>
      <c r="G127" s="39">
        <f>SUMIF(Prostori!A:A,Oprema!A127,Prostori!D:D)</f>
        <v>7</v>
      </c>
      <c r="H127" s="17"/>
      <c r="I127" s="41">
        <f t="shared" si="27"/>
        <v>0</v>
      </c>
      <c r="J127" s="17"/>
      <c r="K127" s="50"/>
      <c r="O127" s="82"/>
    </row>
    <row r="128" spans="1:15" s="13" customFormat="1" x14ac:dyDescent="0.25">
      <c r="A128" s="39" t="s">
        <v>370</v>
      </c>
      <c r="B128" s="39" t="s">
        <v>368</v>
      </c>
      <c r="C128" s="40" t="s">
        <v>369</v>
      </c>
      <c r="D128" s="40" t="s">
        <v>376</v>
      </c>
      <c r="F128" s="39"/>
      <c r="G128" s="39">
        <f>SUMIF(Prostori!A:A,Oprema!A128,Prostori!D:D)</f>
        <v>2</v>
      </c>
      <c r="H128" s="17"/>
      <c r="I128" s="41">
        <f t="shared" ref="I128:I134" si="28">G128*H128</f>
        <v>0</v>
      </c>
      <c r="J128" s="17"/>
      <c r="K128" s="39"/>
      <c r="O128" s="79"/>
    </row>
    <row r="129" spans="1:15" s="24" customFormat="1" ht="150" x14ac:dyDescent="0.25">
      <c r="A129" s="40" t="s">
        <v>571</v>
      </c>
      <c r="B129" s="40" t="s">
        <v>573</v>
      </c>
      <c r="C129" s="40" t="s">
        <v>572</v>
      </c>
      <c r="D129" s="40" t="s">
        <v>578</v>
      </c>
      <c r="E129" s="40"/>
      <c r="F129" s="40"/>
      <c r="G129" s="39">
        <f>SUMIF(Prostori!A:A,Oprema!A129,Prostori!D:D)</f>
        <v>1</v>
      </c>
      <c r="H129" s="17"/>
      <c r="I129" s="77">
        <f t="shared" si="28"/>
        <v>0</v>
      </c>
      <c r="J129" s="22"/>
      <c r="O129" s="83"/>
    </row>
    <row r="130" spans="1:15" s="24" customFormat="1" ht="180" x14ac:dyDescent="0.25">
      <c r="A130" s="39" t="s">
        <v>574</v>
      </c>
      <c r="B130" s="40" t="s">
        <v>580</v>
      </c>
      <c r="C130" s="40" t="s">
        <v>579</v>
      </c>
      <c r="D130" s="40" t="s">
        <v>600</v>
      </c>
      <c r="E130" s="40"/>
      <c r="F130" s="40"/>
      <c r="G130" s="39">
        <f>SUMIF(Prostori!A:A,Oprema!A130,Prostori!D:D)</f>
        <v>200</v>
      </c>
      <c r="H130" s="17"/>
      <c r="I130" s="77">
        <f t="shared" si="28"/>
        <v>0</v>
      </c>
      <c r="J130" s="22"/>
      <c r="O130" s="83"/>
    </row>
    <row r="131" spans="1:15" s="24" customFormat="1" ht="105" x14ac:dyDescent="0.25">
      <c r="A131" s="39" t="s">
        <v>581</v>
      </c>
      <c r="B131" s="40" t="s">
        <v>582</v>
      </c>
      <c r="C131" s="40" t="s">
        <v>586</v>
      </c>
      <c r="D131" s="40" t="s">
        <v>583</v>
      </c>
      <c r="E131" s="40"/>
      <c r="F131" s="40"/>
      <c r="G131" s="39">
        <f>SUMIF(Prostori!A:A,Oprema!A131,Prostori!D:D)</f>
        <v>9</v>
      </c>
      <c r="H131" s="17"/>
      <c r="I131" s="77">
        <f t="shared" si="28"/>
        <v>0</v>
      </c>
      <c r="J131" s="22"/>
      <c r="O131" s="83"/>
    </row>
    <row r="132" spans="1:15" s="24" customFormat="1" ht="120" x14ac:dyDescent="0.25">
      <c r="A132" s="39" t="s">
        <v>584</v>
      </c>
      <c r="B132" s="40" t="s">
        <v>585</v>
      </c>
      <c r="C132" s="40" t="s">
        <v>587</v>
      </c>
      <c r="D132" s="40" t="s">
        <v>588</v>
      </c>
      <c r="E132" s="40"/>
      <c r="F132" s="40"/>
      <c r="G132" s="39">
        <f>SUMIF(Prostori!A:A,Oprema!A132,Prostori!D:D)</f>
        <v>2</v>
      </c>
      <c r="H132" s="17"/>
      <c r="I132" s="77">
        <f t="shared" si="28"/>
        <v>0</v>
      </c>
      <c r="J132" s="22"/>
      <c r="O132" s="83"/>
    </row>
    <row r="133" spans="1:15" s="24" customFormat="1" ht="45" x14ac:dyDescent="0.25">
      <c r="A133" s="39" t="s">
        <v>592</v>
      </c>
      <c r="B133" s="40" t="s">
        <v>589</v>
      </c>
      <c r="C133" s="40" t="s">
        <v>590</v>
      </c>
      <c r="D133" s="40" t="s">
        <v>591</v>
      </c>
      <c r="E133" s="40"/>
      <c r="F133" s="40"/>
      <c r="G133" s="39">
        <f>SUMIF(Prostori!A:A,Oprema!A133,Prostori!D:D)</f>
        <v>6</v>
      </c>
      <c r="H133" s="17"/>
      <c r="I133" s="77">
        <f t="shared" si="28"/>
        <v>0</v>
      </c>
      <c r="J133" s="22"/>
      <c r="O133" s="83"/>
    </row>
    <row r="134" spans="1:15" s="24" customFormat="1" ht="165" x14ac:dyDescent="0.25">
      <c r="A134" s="39" t="s">
        <v>601</v>
      </c>
      <c r="B134" s="40" t="s">
        <v>603</v>
      </c>
      <c r="C134" s="40" t="s">
        <v>602</v>
      </c>
      <c r="D134" s="40" t="s">
        <v>604</v>
      </c>
      <c r="E134" s="40"/>
      <c r="F134" s="40"/>
      <c r="G134" s="39">
        <f>SUMIF(Prostori!A:A,Oprema!A134,Prostori!D:D)</f>
        <v>2</v>
      </c>
      <c r="H134" s="17"/>
      <c r="I134" s="77">
        <f t="shared" si="28"/>
        <v>0</v>
      </c>
      <c r="J134" s="22"/>
      <c r="O134" s="83"/>
    </row>
    <row r="135" spans="1:15" s="24" customFormat="1" ht="60" x14ac:dyDescent="0.25">
      <c r="A135" s="39" t="s">
        <v>606</v>
      </c>
      <c r="B135" s="40" t="s">
        <v>610</v>
      </c>
      <c r="C135" s="40"/>
      <c r="D135" s="40" t="s">
        <v>608</v>
      </c>
      <c r="E135" s="40"/>
      <c r="F135" s="40"/>
      <c r="G135" s="39">
        <f>SUMIF(Prostori!A:A,Oprema!A135,Prostori!D:D)</f>
        <v>1</v>
      </c>
      <c r="H135" s="17"/>
      <c r="I135" s="77">
        <f t="shared" ref="I135:I136" si="29">G135*H135</f>
        <v>0</v>
      </c>
      <c r="J135" s="22"/>
      <c r="O135" s="83"/>
    </row>
    <row r="136" spans="1:15" s="24" customFormat="1" ht="45" x14ac:dyDescent="0.25">
      <c r="A136" s="39" t="s">
        <v>607</v>
      </c>
      <c r="B136" s="40" t="s">
        <v>611</v>
      </c>
      <c r="C136" s="40"/>
      <c r="D136" s="40" t="s">
        <v>609</v>
      </c>
      <c r="E136" s="40"/>
      <c r="F136" s="40"/>
      <c r="G136" s="39">
        <f>SUMIF(Prostori!A:A,Oprema!A136,Prostori!D:D)</f>
        <v>1</v>
      </c>
      <c r="H136" s="17"/>
      <c r="I136" s="77">
        <f t="shared" si="29"/>
        <v>0</v>
      </c>
      <c r="J136" s="22"/>
      <c r="O136" s="83"/>
    </row>
    <row r="137" spans="1:15" x14ac:dyDescent="0.25">
      <c r="A137" s="39"/>
      <c r="B137" s="13"/>
      <c r="C137" s="40"/>
      <c r="D137" s="40"/>
      <c r="E137" s="13"/>
      <c r="F137" s="39"/>
      <c r="G137" s="39"/>
      <c r="H137" s="17"/>
      <c r="I137" s="41"/>
      <c r="J137" s="17"/>
      <c r="O137" s="66"/>
    </row>
    <row r="138" spans="1:15" s="2" customFormat="1" ht="30" x14ac:dyDescent="0.25">
      <c r="A138" s="84" t="s">
        <v>420</v>
      </c>
      <c r="B138" s="2" t="s">
        <v>463</v>
      </c>
      <c r="C138" s="2" t="s">
        <v>469</v>
      </c>
      <c r="D138" s="24" t="s">
        <v>570</v>
      </c>
      <c r="G138" s="39">
        <f>SUMIF(Prostori!A:A,Oprema!A138,Prostori!D:D)</f>
        <v>10</v>
      </c>
      <c r="H138" s="19"/>
      <c r="I138" s="41">
        <f t="shared" ref="I138:I156" si="30">G138*H138</f>
        <v>0</v>
      </c>
      <c r="J138" s="17"/>
      <c r="O138" s="14"/>
    </row>
    <row r="139" spans="1:15" x14ac:dyDescent="0.25">
      <c r="A139" s="85" t="s">
        <v>421</v>
      </c>
      <c r="B139" s="13" t="s">
        <v>462</v>
      </c>
      <c r="C139" s="13" t="s">
        <v>470</v>
      </c>
      <c r="D139" s="40" t="s">
        <v>549</v>
      </c>
      <c r="E139" s="13"/>
      <c r="F139" s="39"/>
      <c r="G139" s="39">
        <f>SUMIF(Prostori!A:A,Oprema!A139,Prostori!D:D)</f>
        <v>2</v>
      </c>
      <c r="H139" s="17"/>
      <c r="I139" s="41">
        <f t="shared" si="30"/>
        <v>0</v>
      </c>
      <c r="J139" s="17"/>
      <c r="O139" s="66"/>
    </row>
    <row r="140" spans="1:15" ht="45" x14ac:dyDescent="0.25">
      <c r="A140" s="85" t="s">
        <v>422</v>
      </c>
      <c r="B140" s="86" t="s">
        <v>550</v>
      </c>
      <c r="C140" s="86" t="s">
        <v>471</v>
      </c>
      <c r="D140" s="40" t="s">
        <v>551</v>
      </c>
      <c r="E140" s="13"/>
      <c r="F140" s="39"/>
      <c r="G140" s="39">
        <f>SUMIF(Prostori!A:A,Oprema!A140,Prostori!D:D)</f>
        <v>3</v>
      </c>
      <c r="H140" s="17"/>
      <c r="I140" s="41">
        <f t="shared" si="30"/>
        <v>0</v>
      </c>
      <c r="J140" s="17"/>
      <c r="O140" s="66"/>
    </row>
    <row r="141" spans="1:15" ht="45" x14ac:dyDescent="0.25">
      <c r="A141" s="85" t="s">
        <v>423</v>
      </c>
      <c r="B141" s="40" t="s">
        <v>552</v>
      </c>
      <c r="C141" s="40" t="s">
        <v>472</v>
      </c>
      <c r="D141" s="86" t="s">
        <v>553</v>
      </c>
      <c r="E141" s="13"/>
      <c r="F141" s="39"/>
      <c r="G141" s="39">
        <f>SUMIF(Prostori!A:A,Oprema!A141,Prostori!D:D)</f>
        <v>3</v>
      </c>
      <c r="H141" s="17"/>
      <c r="I141" s="41">
        <f t="shared" si="30"/>
        <v>0</v>
      </c>
      <c r="J141" s="17"/>
      <c r="O141" s="66"/>
    </row>
    <row r="142" spans="1:15" x14ac:dyDescent="0.25">
      <c r="A142" s="85" t="s">
        <v>424</v>
      </c>
      <c r="B142" s="13" t="s">
        <v>460</v>
      </c>
      <c r="C142" s="13" t="s">
        <v>473</v>
      </c>
      <c r="D142" s="13" t="s">
        <v>554</v>
      </c>
      <c r="E142" s="13"/>
      <c r="F142" s="39"/>
      <c r="G142" s="39">
        <f>SUMIF(Prostori!A:A,Oprema!A142,Prostori!D:D)</f>
        <v>15</v>
      </c>
      <c r="H142" s="17"/>
      <c r="I142" s="41">
        <f t="shared" si="30"/>
        <v>0</v>
      </c>
      <c r="J142" s="17"/>
      <c r="O142" s="66"/>
    </row>
    <row r="143" spans="1:15" x14ac:dyDescent="0.25">
      <c r="A143" s="85" t="s">
        <v>425</v>
      </c>
      <c r="B143" s="13" t="s">
        <v>461</v>
      </c>
      <c r="C143" s="13" t="s">
        <v>474</v>
      </c>
      <c r="D143" s="13" t="s">
        <v>555</v>
      </c>
      <c r="E143" s="13"/>
      <c r="F143" s="39"/>
      <c r="G143" s="39">
        <f>SUMIF(Prostori!A:A,Oprema!A143,Prostori!D:D)</f>
        <v>13</v>
      </c>
      <c r="H143" s="17"/>
      <c r="I143" s="41">
        <f t="shared" si="30"/>
        <v>0</v>
      </c>
      <c r="J143" s="17"/>
      <c r="O143" s="66"/>
    </row>
    <row r="144" spans="1:15" x14ac:dyDescent="0.25">
      <c r="A144" s="85" t="s">
        <v>426</v>
      </c>
      <c r="B144" s="13" t="s">
        <v>454</v>
      </c>
      <c r="C144" s="13" t="s">
        <v>475</v>
      </c>
      <c r="D144" s="13" t="s">
        <v>556</v>
      </c>
      <c r="E144" s="13"/>
      <c r="F144" s="39"/>
      <c r="G144" s="39">
        <f>SUMIF(Prostori!A:A,Oprema!A144,Prostori!D:D)</f>
        <v>3</v>
      </c>
      <c r="H144" s="17"/>
      <c r="I144" s="41">
        <f t="shared" si="30"/>
        <v>0</v>
      </c>
      <c r="J144" s="17"/>
      <c r="O144" s="66"/>
    </row>
    <row r="145" spans="1:15" x14ac:dyDescent="0.25">
      <c r="A145" s="85" t="s">
        <v>427</v>
      </c>
      <c r="B145" s="13" t="s">
        <v>455</v>
      </c>
      <c r="C145" s="13" t="s">
        <v>476</v>
      </c>
      <c r="D145" s="13" t="s">
        <v>558</v>
      </c>
      <c r="E145" s="13"/>
      <c r="F145" s="39"/>
      <c r="G145" s="39">
        <f>SUMIF(Prostori!A:A,Oprema!A145,Prostori!D:D)</f>
        <v>14</v>
      </c>
      <c r="H145" s="17"/>
      <c r="I145" s="41">
        <f t="shared" si="30"/>
        <v>0</v>
      </c>
      <c r="J145" s="17"/>
      <c r="O145" s="66"/>
    </row>
    <row r="146" spans="1:15" x14ac:dyDescent="0.25">
      <c r="A146" s="85" t="s">
        <v>428</v>
      </c>
      <c r="B146" s="13" t="s">
        <v>453</v>
      </c>
      <c r="C146" s="13" t="s">
        <v>477</v>
      </c>
      <c r="D146" s="13" t="s">
        <v>557</v>
      </c>
      <c r="E146" s="13"/>
      <c r="F146" s="39"/>
      <c r="G146" s="39">
        <f>SUMIF(Prostori!A:A,Oprema!A146,Prostori!D:D)</f>
        <v>16</v>
      </c>
      <c r="H146" s="17"/>
      <c r="I146" s="41">
        <f t="shared" si="30"/>
        <v>0</v>
      </c>
      <c r="J146" s="17"/>
      <c r="O146" s="66"/>
    </row>
    <row r="147" spans="1:15" x14ac:dyDescent="0.25">
      <c r="A147" s="85" t="s">
        <v>429</v>
      </c>
      <c r="B147" s="13" t="s">
        <v>456</v>
      </c>
      <c r="C147" s="13" t="s">
        <v>478</v>
      </c>
      <c r="D147" s="13" t="s">
        <v>559</v>
      </c>
      <c r="E147" s="13"/>
      <c r="F147" s="39"/>
      <c r="G147" s="39">
        <f>SUMIF(Prostori!A:A,Oprema!A147,Prostori!D:D)</f>
        <v>13</v>
      </c>
      <c r="H147" s="17"/>
      <c r="I147" s="41">
        <f t="shared" si="30"/>
        <v>0</v>
      </c>
      <c r="J147" s="17"/>
      <c r="O147" s="66"/>
    </row>
    <row r="148" spans="1:15" x14ac:dyDescent="0.25">
      <c r="A148" s="85" t="s">
        <v>430</v>
      </c>
      <c r="B148" s="13" t="s">
        <v>457</v>
      </c>
      <c r="C148" s="13" t="s">
        <v>479</v>
      </c>
      <c r="D148" s="13" t="s">
        <v>560</v>
      </c>
      <c r="E148" s="13"/>
      <c r="F148" s="39"/>
      <c r="G148" s="39">
        <f>SUMIF(Prostori!A:A,Oprema!A148,Prostori!D:D)</f>
        <v>4</v>
      </c>
      <c r="H148" s="17"/>
      <c r="I148" s="41">
        <f t="shared" si="30"/>
        <v>0</v>
      </c>
      <c r="J148" s="17"/>
      <c r="O148" s="66"/>
    </row>
    <row r="149" spans="1:15" x14ac:dyDescent="0.25">
      <c r="A149" s="85" t="s">
        <v>431</v>
      </c>
      <c r="B149" s="13" t="s">
        <v>458</v>
      </c>
      <c r="C149" s="13" t="s">
        <v>480</v>
      </c>
      <c r="D149" s="13" t="s">
        <v>561</v>
      </c>
      <c r="E149" s="13"/>
      <c r="F149" s="39"/>
      <c r="G149" s="39">
        <f>SUMIF(Prostori!A:A,Oprema!A149,Prostori!D:D)</f>
        <v>6</v>
      </c>
      <c r="H149" s="17"/>
      <c r="I149" s="41">
        <f t="shared" si="30"/>
        <v>0</v>
      </c>
      <c r="J149" s="17"/>
      <c r="O149" s="66"/>
    </row>
    <row r="150" spans="1:15" x14ac:dyDescent="0.25">
      <c r="A150" s="85" t="s">
        <v>432</v>
      </c>
      <c r="B150" s="13" t="s">
        <v>459</v>
      </c>
      <c r="C150" s="13" t="s">
        <v>481</v>
      </c>
      <c r="D150" s="13" t="s">
        <v>562</v>
      </c>
      <c r="E150" s="13"/>
      <c r="F150" s="39"/>
      <c r="G150" s="39">
        <f>SUMIF(Prostori!A:A,Oprema!A150,Prostori!D:D)</f>
        <v>2</v>
      </c>
      <c r="H150" s="17"/>
      <c r="I150" s="41">
        <f t="shared" si="30"/>
        <v>0</v>
      </c>
      <c r="J150" s="17"/>
      <c r="O150" s="66"/>
    </row>
    <row r="151" spans="1:15" x14ac:dyDescent="0.25">
      <c r="A151" s="85" t="s">
        <v>433</v>
      </c>
      <c r="B151" s="13" t="s">
        <v>467</v>
      </c>
      <c r="C151" s="13" t="s">
        <v>482</v>
      </c>
      <c r="D151" s="13" t="s">
        <v>563</v>
      </c>
      <c r="E151" s="13"/>
      <c r="F151" s="39"/>
      <c r="G151" s="39">
        <f>SUMIF(Prostori!A:A,Oprema!A151,Prostori!D:D)</f>
        <v>2</v>
      </c>
      <c r="H151" s="17"/>
      <c r="I151" s="41">
        <f t="shared" si="30"/>
        <v>0</v>
      </c>
      <c r="J151" s="17"/>
      <c r="O151" s="66"/>
    </row>
    <row r="152" spans="1:15" x14ac:dyDescent="0.25">
      <c r="A152" s="85" t="s">
        <v>434</v>
      </c>
      <c r="B152" s="13" t="s">
        <v>468</v>
      </c>
      <c r="C152" s="13" t="s">
        <v>483</v>
      </c>
      <c r="D152" s="13" t="s">
        <v>564</v>
      </c>
      <c r="E152" s="13"/>
      <c r="F152" s="39"/>
      <c r="G152" s="39">
        <f>SUMIF(Prostori!A:A,Oprema!A152,Prostori!D:D)</f>
        <v>2</v>
      </c>
      <c r="H152" s="17"/>
      <c r="I152" s="41">
        <f t="shared" si="30"/>
        <v>0</v>
      </c>
      <c r="J152" s="17"/>
      <c r="O152" s="66"/>
    </row>
    <row r="153" spans="1:15" x14ac:dyDescent="0.25">
      <c r="A153" s="85" t="s">
        <v>435</v>
      </c>
      <c r="B153" s="13" t="s">
        <v>464</v>
      </c>
      <c r="C153" s="13" t="s">
        <v>484</v>
      </c>
      <c r="D153" s="13" t="s">
        <v>565</v>
      </c>
      <c r="E153" s="13"/>
      <c r="F153" s="39"/>
      <c r="G153" s="39">
        <f>SUMIF(Prostori!A:A,Oprema!A153,Prostori!D:D)</f>
        <v>8</v>
      </c>
      <c r="H153" s="17"/>
      <c r="I153" s="41">
        <f t="shared" si="30"/>
        <v>0</v>
      </c>
      <c r="J153" s="17"/>
      <c r="O153" s="66"/>
    </row>
    <row r="154" spans="1:15" x14ac:dyDescent="0.25">
      <c r="A154" s="85" t="s">
        <v>436</v>
      </c>
      <c r="B154" s="13" t="s">
        <v>465</v>
      </c>
      <c r="C154" s="13" t="s">
        <v>485</v>
      </c>
      <c r="D154" s="13" t="s">
        <v>566</v>
      </c>
      <c r="E154" s="13"/>
      <c r="F154" s="39"/>
      <c r="G154" s="39">
        <f>SUMIF(Prostori!A:A,Oprema!A154,Prostori!D:D)</f>
        <v>4</v>
      </c>
      <c r="H154" s="17"/>
      <c r="I154" s="41">
        <f t="shared" si="30"/>
        <v>0</v>
      </c>
      <c r="J154" s="17"/>
      <c r="O154" s="66"/>
    </row>
    <row r="155" spans="1:15" x14ac:dyDescent="0.25">
      <c r="A155" s="85" t="s">
        <v>444</v>
      </c>
      <c r="B155" s="13" t="s">
        <v>466</v>
      </c>
      <c r="C155" s="13" t="s">
        <v>486</v>
      </c>
      <c r="D155" s="13" t="s">
        <v>437</v>
      </c>
      <c r="E155" s="13"/>
      <c r="F155" s="39"/>
      <c r="G155" s="39">
        <f>SUMIF(Prostori!A:A,Oprema!A155,Prostori!D:D)</f>
        <v>2</v>
      </c>
      <c r="H155" s="17"/>
      <c r="I155" s="41">
        <f t="shared" si="30"/>
        <v>0</v>
      </c>
      <c r="J155" s="17"/>
      <c r="O155" s="66"/>
    </row>
    <row r="156" spans="1:15" ht="30" x14ac:dyDescent="0.25">
      <c r="A156" s="85" t="s">
        <v>445</v>
      </c>
      <c r="B156" s="13" t="s">
        <v>567</v>
      </c>
      <c r="C156" s="13" t="s">
        <v>487</v>
      </c>
      <c r="D156" s="40" t="s">
        <v>568</v>
      </c>
      <c r="E156" s="13"/>
      <c r="F156" s="39"/>
      <c r="G156" s="39">
        <f>SUMIF(Prostori!A:A,Oprema!A156,Prostori!D:D)</f>
        <v>17</v>
      </c>
      <c r="H156" s="17"/>
      <c r="I156" s="41">
        <f t="shared" si="30"/>
        <v>0</v>
      </c>
      <c r="J156" s="17"/>
      <c r="O156" s="66"/>
    </row>
    <row r="157" spans="1:15" x14ac:dyDescent="0.25">
      <c r="A157" s="85" t="s">
        <v>641</v>
      </c>
      <c r="B157" s="87" t="s">
        <v>642</v>
      </c>
      <c r="C157" s="13" t="s">
        <v>643</v>
      </c>
      <c r="D157" s="40" t="s">
        <v>644</v>
      </c>
      <c r="E157" s="13"/>
      <c r="F157" s="39"/>
      <c r="G157" s="39">
        <f>SUMIF(Prostori!A:A,Oprema!A157,Prostori!D:D)</f>
        <v>3</v>
      </c>
      <c r="H157" s="17"/>
      <c r="I157" s="41">
        <f>G157*H157</f>
        <v>0</v>
      </c>
      <c r="J157" s="17"/>
      <c r="O157" s="66"/>
    </row>
    <row r="158" spans="1:15" x14ac:dyDescent="0.25">
      <c r="B158"/>
      <c r="C158"/>
      <c r="D158"/>
      <c r="H158" s="19"/>
      <c r="I158" s="25"/>
      <c r="J158" s="20"/>
      <c r="O158" s="66"/>
    </row>
    <row r="159" spans="1:15" ht="45" x14ac:dyDescent="0.25">
      <c r="C159"/>
      <c r="D159" s="88" t="s">
        <v>569</v>
      </c>
      <c r="H159" s="19"/>
      <c r="I159" s="25"/>
      <c r="J159" s="19"/>
      <c r="O159" s="66"/>
    </row>
    <row r="160" spans="1:15" x14ac:dyDescent="0.25">
      <c r="B160"/>
      <c r="H160" s="19"/>
      <c r="I160" s="25"/>
      <c r="J160" s="21"/>
      <c r="O160" s="66"/>
    </row>
    <row r="161" spans="1:15" ht="30" x14ac:dyDescent="0.25">
      <c r="A161" s="39" t="s">
        <v>275</v>
      </c>
      <c r="B161" s="39" t="s">
        <v>276</v>
      </c>
      <c r="C161" s="40" t="s">
        <v>628</v>
      </c>
      <c r="D161" s="40"/>
      <c r="E161" s="39"/>
      <c r="F161" s="39"/>
      <c r="G161" s="39">
        <f>SUMIF(Prostori!A:A,Oprema!A161,Prostori!D:D)</f>
        <v>4</v>
      </c>
      <c r="H161" s="17"/>
      <c r="I161" s="41">
        <f t="shared" ref="I161:I192" si="31">G161*H161</f>
        <v>0</v>
      </c>
      <c r="J161" s="17"/>
      <c r="O161" s="66"/>
    </row>
    <row r="162" spans="1:15" ht="45" x14ac:dyDescent="0.25">
      <c r="A162" s="39" t="s">
        <v>277</v>
      </c>
      <c r="B162" s="39" t="s">
        <v>278</v>
      </c>
      <c r="C162" s="40" t="s">
        <v>629</v>
      </c>
      <c r="D162" s="40"/>
      <c r="E162" s="39"/>
      <c r="F162" s="39"/>
      <c r="G162" s="39">
        <f>SUMIF(Prostori!A:A,Oprema!A162,Prostori!D:D)</f>
        <v>4</v>
      </c>
      <c r="H162" s="17"/>
      <c r="I162" s="41">
        <f t="shared" si="31"/>
        <v>0</v>
      </c>
      <c r="J162" s="17"/>
      <c r="O162" s="66"/>
    </row>
    <row r="163" spans="1:15" ht="30" x14ac:dyDescent="0.25">
      <c r="A163" s="39" t="s">
        <v>279</v>
      </c>
      <c r="B163" s="39" t="s">
        <v>280</v>
      </c>
      <c r="C163" s="73" t="s">
        <v>614</v>
      </c>
      <c r="D163" s="40"/>
      <c r="E163" s="39"/>
      <c r="F163" s="39"/>
      <c r="G163" s="39">
        <f>SUMIF(Prostori!A:A,Oprema!A163,Prostori!D:D)</f>
        <v>1</v>
      </c>
      <c r="H163" s="17"/>
      <c r="I163" s="41">
        <f t="shared" si="31"/>
        <v>0</v>
      </c>
      <c r="J163" s="17"/>
      <c r="O163" s="66"/>
    </row>
    <row r="164" spans="1:15" ht="30" x14ac:dyDescent="0.25">
      <c r="A164" s="39" t="s">
        <v>281</v>
      </c>
      <c r="B164" s="39" t="s">
        <v>282</v>
      </c>
      <c r="C164" s="40" t="s">
        <v>630</v>
      </c>
      <c r="D164" s="40" t="s">
        <v>640</v>
      </c>
      <c r="E164" s="39"/>
      <c r="F164" s="39"/>
      <c r="G164" s="39">
        <f>SUMIF(Prostori!A:A,Oprema!A164,Prostori!D:D)</f>
        <v>2</v>
      </c>
      <c r="H164" s="17"/>
      <c r="I164" s="41">
        <f t="shared" si="31"/>
        <v>0</v>
      </c>
      <c r="J164" s="17"/>
      <c r="O164" s="66"/>
    </row>
    <row r="165" spans="1:15" ht="30" x14ac:dyDescent="0.25">
      <c r="A165" s="39" t="s">
        <v>283</v>
      </c>
      <c r="B165" s="39" t="s">
        <v>284</v>
      </c>
      <c r="C165" s="40" t="s">
        <v>631</v>
      </c>
      <c r="D165" s="40" t="s">
        <v>640</v>
      </c>
      <c r="E165" s="39"/>
      <c r="F165" s="39"/>
      <c r="G165" s="39">
        <f>SUMIF(Prostori!A:A,Oprema!A165,Prostori!D:D)</f>
        <v>2</v>
      </c>
      <c r="H165" s="17"/>
      <c r="I165" s="41">
        <f t="shared" si="31"/>
        <v>0</v>
      </c>
      <c r="J165" s="17"/>
      <c r="O165" s="66"/>
    </row>
    <row r="166" spans="1:15" ht="30" x14ac:dyDescent="0.25">
      <c r="A166" s="39" t="s">
        <v>285</v>
      </c>
      <c r="B166" s="39" t="s">
        <v>286</v>
      </c>
      <c r="C166" s="40" t="s">
        <v>632</v>
      </c>
      <c r="D166" s="40"/>
      <c r="E166" s="39"/>
      <c r="F166" s="39"/>
      <c r="G166" s="39">
        <f>SUMIF(Prostori!A:A,Oprema!A166,Prostori!D:D)</f>
        <v>1</v>
      </c>
      <c r="H166" s="17"/>
      <c r="I166" s="41">
        <f t="shared" si="31"/>
        <v>0</v>
      </c>
      <c r="J166" s="17"/>
      <c r="O166" s="66"/>
    </row>
    <row r="167" spans="1:15" ht="30" x14ac:dyDescent="0.25">
      <c r="A167" s="39" t="s">
        <v>287</v>
      </c>
      <c r="B167" s="39" t="s">
        <v>288</v>
      </c>
      <c r="C167" s="40" t="s">
        <v>633</v>
      </c>
      <c r="D167" s="40"/>
      <c r="E167" s="39"/>
      <c r="F167" s="39"/>
      <c r="G167" s="39">
        <f>SUMIF(Prostori!A:A,Oprema!A167,Prostori!D:D)</f>
        <v>2</v>
      </c>
      <c r="H167" s="17"/>
      <c r="I167" s="41">
        <f t="shared" si="31"/>
        <v>0</v>
      </c>
      <c r="J167" s="17"/>
      <c r="O167" s="66"/>
    </row>
    <row r="168" spans="1:15" ht="30" x14ac:dyDescent="0.25">
      <c r="A168" s="39" t="s">
        <v>289</v>
      </c>
      <c r="B168" s="39" t="s">
        <v>290</v>
      </c>
      <c r="C168" s="40" t="s">
        <v>634</v>
      </c>
      <c r="D168" s="40"/>
      <c r="E168" s="39"/>
      <c r="F168" s="39"/>
      <c r="G168" s="39">
        <f>SUMIF(Prostori!A:A,Oprema!A168,Prostori!D:D)</f>
        <v>2</v>
      </c>
      <c r="H168" s="17"/>
      <c r="I168" s="41">
        <f t="shared" si="31"/>
        <v>0</v>
      </c>
      <c r="J168" s="17"/>
    </row>
    <row r="169" spans="1:15" ht="30" x14ac:dyDescent="0.25">
      <c r="A169" s="39" t="s">
        <v>291</v>
      </c>
      <c r="B169" s="39" t="s">
        <v>292</v>
      </c>
      <c r="C169" s="40" t="s">
        <v>635</v>
      </c>
      <c r="D169" s="40"/>
      <c r="E169" s="39"/>
      <c r="F169" s="39"/>
      <c r="G169" s="39">
        <f>SUMIF(Prostori!A:A,Oprema!A169,Prostori!D:D)</f>
        <v>2</v>
      </c>
      <c r="H169" s="17"/>
      <c r="I169" s="41">
        <f t="shared" si="31"/>
        <v>0</v>
      </c>
      <c r="J169" s="17"/>
    </row>
    <row r="170" spans="1:15" ht="45" x14ac:dyDescent="0.25">
      <c r="A170" s="39" t="s">
        <v>293</v>
      </c>
      <c r="B170" s="39" t="s">
        <v>294</v>
      </c>
      <c r="C170" s="40" t="s">
        <v>636</v>
      </c>
      <c r="D170" s="40"/>
      <c r="E170" s="39"/>
      <c r="F170" s="39"/>
      <c r="G170" s="39">
        <f>SUMIF(Prostori!A:A,Oprema!A170,Prostori!D:D)</f>
        <v>4</v>
      </c>
      <c r="H170" s="17"/>
      <c r="I170" s="41">
        <f t="shared" si="31"/>
        <v>0</v>
      </c>
      <c r="J170" s="17"/>
    </row>
    <row r="171" spans="1:15" ht="30" x14ac:dyDescent="0.25">
      <c r="A171" s="39" t="s">
        <v>684</v>
      </c>
      <c r="B171" s="39" t="s">
        <v>295</v>
      </c>
      <c r="C171" s="40" t="s">
        <v>637</v>
      </c>
      <c r="D171" s="40"/>
      <c r="E171" s="39"/>
      <c r="F171" s="39"/>
      <c r="G171" s="39">
        <f>SUMIF(Prostori!A:A,Oprema!A171,Prostori!D:D)</f>
        <v>4</v>
      </c>
      <c r="H171" s="17"/>
      <c r="I171" s="41">
        <f t="shared" si="31"/>
        <v>0</v>
      </c>
      <c r="J171" s="17"/>
    </row>
    <row r="172" spans="1:15" ht="30" x14ac:dyDescent="0.25">
      <c r="A172" s="39" t="s">
        <v>685</v>
      </c>
      <c r="B172" s="39" t="s">
        <v>296</v>
      </c>
      <c r="C172" s="40" t="s">
        <v>638</v>
      </c>
      <c r="D172" s="40"/>
      <c r="E172" s="39"/>
      <c r="F172" s="39"/>
      <c r="G172" s="39">
        <f>SUMIF(Prostori!A:A,Oprema!A172,Prostori!D:D)</f>
        <v>1</v>
      </c>
      <c r="H172" s="17"/>
      <c r="I172" s="41">
        <f t="shared" si="31"/>
        <v>0</v>
      </c>
      <c r="J172" s="17"/>
    </row>
    <row r="173" spans="1:15" x14ac:dyDescent="0.25">
      <c r="A173" s="39" t="s">
        <v>297</v>
      </c>
      <c r="B173" s="39" t="s">
        <v>298</v>
      </c>
      <c r="C173" s="73" t="s">
        <v>490</v>
      </c>
      <c r="D173" s="40"/>
      <c r="E173" s="39"/>
      <c r="F173" s="39"/>
      <c r="G173" s="39">
        <f>SUMIF(Prostori!A:A,Oprema!A173,Prostori!D:D)</f>
        <v>1</v>
      </c>
      <c r="H173" s="17"/>
      <c r="I173" s="41">
        <f t="shared" si="31"/>
        <v>0</v>
      </c>
      <c r="J173" s="17"/>
    </row>
    <row r="174" spans="1:15" ht="30" x14ac:dyDescent="0.25">
      <c r="A174" s="39" t="s">
        <v>683</v>
      </c>
      <c r="B174" s="39" t="s">
        <v>299</v>
      </c>
      <c r="C174" s="40" t="s">
        <v>491</v>
      </c>
      <c r="D174" s="40" t="s">
        <v>707</v>
      </c>
      <c r="E174" s="39"/>
      <c r="F174" s="39"/>
      <c r="G174" s="39">
        <f>SUMIF(Prostori!A:A,Oprema!A174,Prostori!D:D)</f>
        <v>1</v>
      </c>
      <c r="H174" s="17"/>
      <c r="I174" s="41">
        <f t="shared" si="31"/>
        <v>0</v>
      </c>
      <c r="J174" s="17"/>
    </row>
    <row r="175" spans="1:15" x14ac:dyDescent="0.25">
      <c r="A175" s="39" t="s">
        <v>300</v>
      </c>
      <c r="B175" s="39" t="s">
        <v>301</v>
      </c>
      <c r="C175" s="40" t="s">
        <v>493</v>
      </c>
      <c r="D175" s="40" t="s">
        <v>640</v>
      </c>
      <c r="E175" s="39"/>
      <c r="F175" s="39"/>
      <c r="G175" s="39">
        <f>SUMIF(Prostori!A:A,Oprema!A175,Prostori!D:D)</f>
        <v>5</v>
      </c>
      <c r="H175" s="17"/>
      <c r="I175" s="41">
        <f t="shared" si="31"/>
        <v>0</v>
      </c>
      <c r="J175" s="17"/>
    </row>
    <row r="176" spans="1:15" x14ac:dyDescent="0.25">
      <c r="A176" s="39" t="s">
        <v>302</v>
      </c>
      <c r="B176" s="39" t="s">
        <v>303</v>
      </c>
      <c r="C176" s="40" t="s">
        <v>492</v>
      </c>
      <c r="D176" s="40" t="s">
        <v>640</v>
      </c>
      <c r="E176" s="39"/>
      <c r="F176" s="39"/>
      <c r="G176" s="39">
        <f>SUMIF(Prostori!A:A,Oprema!A176,Prostori!D:D)</f>
        <v>5</v>
      </c>
      <c r="H176" s="17"/>
      <c r="I176" s="41">
        <f t="shared" si="31"/>
        <v>0</v>
      </c>
      <c r="J176" s="17"/>
    </row>
    <row r="177" spans="1:10" x14ac:dyDescent="0.25">
      <c r="A177" s="39" t="s">
        <v>304</v>
      </c>
      <c r="B177" s="39" t="s">
        <v>305</v>
      </c>
      <c r="C177" s="40" t="s">
        <v>494</v>
      </c>
      <c r="D177" s="40" t="s">
        <v>640</v>
      </c>
      <c r="E177" s="39"/>
      <c r="F177" s="39"/>
      <c r="G177" s="39">
        <f>SUMIF(Prostori!A:A,Oprema!A177,Prostori!D:D)</f>
        <v>1</v>
      </c>
      <c r="H177" s="17"/>
      <c r="I177" s="41">
        <f t="shared" si="31"/>
        <v>0</v>
      </c>
      <c r="J177" s="17"/>
    </row>
    <row r="178" spans="1:10" x14ac:dyDescent="0.25">
      <c r="A178" s="13" t="s">
        <v>306</v>
      </c>
      <c r="B178" s="39" t="s">
        <v>307</v>
      </c>
      <c r="C178" s="40" t="s">
        <v>495</v>
      </c>
      <c r="D178" s="40" t="s">
        <v>640</v>
      </c>
      <c r="E178" s="39"/>
      <c r="F178" s="39"/>
      <c r="G178" s="39">
        <f>SUMIF(Prostori!A:A,Oprema!A178,Prostori!D:D)</f>
        <v>1</v>
      </c>
      <c r="H178" s="17"/>
      <c r="I178" s="41">
        <f t="shared" si="31"/>
        <v>0</v>
      </c>
      <c r="J178" s="17"/>
    </row>
    <row r="179" spans="1:10" x14ac:dyDescent="0.25">
      <c r="A179" s="13" t="s">
        <v>308</v>
      </c>
      <c r="B179" s="39" t="s">
        <v>309</v>
      </c>
      <c r="C179" s="71" t="s">
        <v>615</v>
      </c>
      <c r="D179" s="40" t="s">
        <v>640</v>
      </c>
      <c r="E179" s="39"/>
      <c r="F179" s="39"/>
      <c r="G179" s="39">
        <f>SUMIF(Prostori!A:A,Oprema!A179,Prostori!D:D)</f>
        <v>1</v>
      </c>
      <c r="H179" s="17"/>
      <c r="I179" s="41">
        <f t="shared" si="31"/>
        <v>0</v>
      </c>
      <c r="J179" s="17"/>
    </row>
    <row r="180" spans="1:10" x14ac:dyDescent="0.25">
      <c r="A180" s="13" t="s">
        <v>310</v>
      </c>
      <c r="B180" s="39" t="s">
        <v>311</v>
      </c>
      <c r="C180" s="71" t="s">
        <v>616</v>
      </c>
      <c r="D180" s="40" t="s">
        <v>640</v>
      </c>
      <c r="E180" s="39"/>
      <c r="F180" s="39"/>
      <c r="G180" s="39">
        <f>SUMIF(Prostori!A:A,Oprema!A180,Prostori!D:D)</f>
        <v>2</v>
      </c>
      <c r="H180" s="17"/>
      <c r="I180" s="41">
        <f t="shared" si="31"/>
        <v>0</v>
      </c>
      <c r="J180" s="17"/>
    </row>
    <row r="181" spans="1:10" x14ac:dyDescent="0.25">
      <c r="A181" s="13" t="s">
        <v>312</v>
      </c>
      <c r="B181" s="39" t="s">
        <v>313</v>
      </c>
      <c r="C181" s="71" t="s">
        <v>617</v>
      </c>
      <c r="D181" s="40" t="s">
        <v>640</v>
      </c>
      <c r="E181" s="39"/>
      <c r="F181" s="39"/>
      <c r="G181" s="39">
        <f>SUMIF(Prostori!A:A,Oprema!A181,Prostori!D:D)</f>
        <v>2</v>
      </c>
      <c r="H181" s="17"/>
      <c r="I181" s="41">
        <f t="shared" si="31"/>
        <v>0</v>
      </c>
      <c r="J181" s="17"/>
    </row>
    <row r="182" spans="1:10" x14ac:dyDescent="0.25">
      <c r="A182" s="13" t="s">
        <v>314</v>
      </c>
      <c r="B182" s="39" t="s">
        <v>315</v>
      </c>
      <c r="C182" s="71" t="s">
        <v>618</v>
      </c>
      <c r="D182" s="40" t="s">
        <v>640</v>
      </c>
      <c r="E182" s="39"/>
      <c r="F182" s="39"/>
      <c r="G182" s="39">
        <f>SUMIF(Prostori!A:A,Oprema!A182,Prostori!D:D)</f>
        <v>4</v>
      </c>
      <c r="H182" s="17"/>
      <c r="I182" s="41">
        <f t="shared" si="31"/>
        <v>0</v>
      </c>
      <c r="J182" s="17"/>
    </row>
    <row r="183" spans="1:10" x14ac:dyDescent="0.25">
      <c r="A183" s="13" t="s">
        <v>316</v>
      </c>
      <c r="B183" s="39" t="s">
        <v>317</v>
      </c>
      <c r="C183" s="71" t="s">
        <v>619</v>
      </c>
      <c r="D183" s="40" t="s">
        <v>640</v>
      </c>
      <c r="E183" s="39"/>
      <c r="F183" s="39"/>
      <c r="G183" s="39">
        <f>SUMIF(Prostori!A:A,Oprema!A183,Prostori!D:D)</f>
        <v>5</v>
      </c>
      <c r="H183" s="17"/>
      <c r="I183" s="41">
        <f t="shared" si="31"/>
        <v>0</v>
      </c>
      <c r="J183" s="17"/>
    </row>
    <row r="184" spans="1:10" x14ac:dyDescent="0.25">
      <c r="A184" s="13" t="s">
        <v>318</v>
      </c>
      <c r="B184" s="39" t="s">
        <v>319</v>
      </c>
      <c r="C184" s="71" t="s">
        <v>620</v>
      </c>
      <c r="D184" s="40" t="s">
        <v>640</v>
      </c>
      <c r="E184" s="39"/>
      <c r="F184" s="39"/>
      <c r="G184" s="39">
        <f>SUMIF(Prostori!A:A,Oprema!A184,Prostori!D:D)</f>
        <v>3</v>
      </c>
      <c r="H184" s="17"/>
      <c r="I184" s="41">
        <f t="shared" si="31"/>
        <v>0</v>
      </c>
      <c r="J184" s="17"/>
    </row>
    <row r="185" spans="1:10" x14ac:dyDescent="0.25">
      <c r="A185" s="13" t="s">
        <v>320</v>
      </c>
      <c r="B185" s="39" t="s">
        <v>321</v>
      </c>
      <c r="C185" s="71" t="s">
        <v>621</v>
      </c>
      <c r="D185" s="40" t="s">
        <v>640</v>
      </c>
      <c r="E185" s="39"/>
      <c r="F185" s="39"/>
      <c r="G185" s="39">
        <f>SUMIF(Prostori!A:A,Oprema!A185,Prostori!D:D)</f>
        <v>2</v>
      </c>
      <c r="H185" s="17"/>
      <c r="I185" s="41">
        <f t="shared" si="31"/>
        <v>0</v>
      </c>
      <c r="J185" s="17"/>
    </row>
    <row r="186" spans="1:10" x14ac:dyDescent="0.25">
      <c r="A186" s="13" t="s">
        <v>322</v>
      </c>
      <c r="B186" s="39" t="s">
        <v>323</v>
      </c>
      <c r="C186" s="71" t="s">
        <v>622</v>
      </c>
      <c r="D186" s="40" t="s">
        <v>640</v>
      </c>
      <c r="E186" s="39"/>
      <c r="F186" s="39"/>
      <c r="G186" s="39">
        <f>SUMIF(Prostori!A:A,Oprema!A186,Prostori!D:D)</f>
        <v>2</v>
      </c>
      <c r="H186" s="17"/>
      <c r="I186" s="41">
        <f t="shared" si="31"/>
        <v>0</v>
      </c>
      <c r="J186" s="17"/>
    </row>
    <row r="187" spans="1:10" x14ac:dyDescent="0.25">
      <c r="A187" s="13" t="s">
        <v>324</v>
      </c>
      <c r="B187" s="39" t="s">
        <v>325</v>
      </c>
      <c r="C187" s="71" t="s">
        <v>325</v>
      </c>
      <c r="D187" s="40" t="s">
        <v>640</v>
      </c>
      <c r="E187" s="39"/>
      <c r="F187" s="39"/>
      <c r="G187" s="39">
        <f>SUMIF(Prostori!A:A,Oprema!A187,Prostori!D:D)</f>
        <v>1</v>
      </c>
      <c r="H187" s="17"/>
      <c r="I187" s="41">
        <f t="shared" si="31"/>
        <v>0</v>
      </c>
      <c r="J187" s="17"/>
    </row>
    <row r="188" spans="1:10" x14ac:dyDescent="0.25">
      <c r="A188" s="13" t="s">
        <v>326</v>
      </c>
      <c r="B188" s="39" t="s">
        <v>327</v>
      </c>
      <c r="C188" s="71" t="s">
        <v>623</v>
      </c>
      <c r="D188" s="40" t="s">
        <v>640</v>
      </c>
      <c r="E188" s="39"/>
      <c r="F188" s="39"/>
      <c r="G188" s="39">
        <f>SUMIF(Prostori!A:A,Oprema!A188,Prostori!D:D)</f>
        <v>1</v>
      </c>
      <c r="H188" s="17"/>
      <c r="I188" s="41">
        <f t="shared" si="31"/>
        <v>0</v>
      </c>
      <c r="J188" s="17"/>
    </row>
    <row r="189" spans="1:10" x14ac:dyDescent="0.25">
      <c r="A189" s="13" t="s">
        <v>328</v>
      </c>
      <c r="B189" s="39" t="s">
        <v>329</v>
      </c>
      <c r="C189" s="71" t="s">
        <v>624</v>
      </c>
      <c r="D189" s="40" t="s">
        <v>640</v>
      </c>
      <c r="E189" s="39"/>
      <c r="F189" s="39"/>
      <c r="G189" s="39">
        <f>SUMIF(Prostori!A:A,Oprema!A189,Prostori!D:D)</f>
        <v>1</v>
      </c>
      <c r="H189" s="17"/>
      <c r="I189" s="41">
        <f t="shared" si="31"/>
        <v>0</v>
      </c>
      <c r="J189" s="17"/>
    </row>
    <row r="190" spans="1:10" x14ac:dyDescent="0.25">
      <c r="A190" s="13" t="s">
        <v>330</v>
      </c>
      <c r="B190" s="39" t="s">
        <v>331</v>
      </c>
      <c r="C190" s="71" t="s">
        <v>625</v>
      </c>
      <c r="D190" s="40" t="s">
        <v>640</v>
      </c>
      <c r="E190" s="39"/>
      <c r="F190" s="39"/>
      <c r="G190" s="39">
        <f>SUMIF(Prostori!A:A,Oprema!A190,Prostori!D:D)</f>
        <v>1</v>
      </c>
      <c r="H190" s="17"/>
      <c r="I190" s="41">
        <f t="shared" si="31"/>
        <v>0</v>
      </c>
      <c r="J190" s="17"/>
    </row>
    <row r="191" spans="1:10" x14ac:dyDescent="0.25">
      <c r="A191" s="13" t="s">
        <v>332</v>
      </c>
      <c r="B191" s="39" t="s">
        <v>333</v>
      </c>
      <c r="C191" s="71" t="s">
        <v>626</v>
      </c>
      <c r="D191" s="40" t="s">
        <v>640</v>
      </c>
      <c r="E191" s="39"/>
      <c r="F191" s="39"/>
      <c r="G191" s="39">
        <f>SUMIF(Prostori!A:A,Oprema!A191,Prostori!D:D)</f>
        <v>8</v>
      </c>
      <c r="H191" s="17"/>
      <c r="I191" s="41">
        <f t="shared" si="31"/>
        <v>0</v>
      </c>
      <c r="J191" s="17"/>
    </row>
    <row r="192" spans="1:10" x14ac:dyDescent="0.25">
      <c r="A192" s="13" t="s">
        <v>334</v>
      </c>
      <c r="B192" s="39" t="s">
        <v>335</v>
      </c>
      <c r="C192" s="71" t="s">
        <v>627</v>
      </c>
      <c r="D192" s="40" t="s">
        <v>640</v>
      </c>
      <c r="E192" s="39"/>
      <c r="F192" s="39"/>
      <c r="G192" s="39">
        <f>SUMIF(Prostori!A:A,Oprema!A192,Prostori!D:D)</f>
        <v>5</v>
      </c>
      <c r="H192" s="17"/>
      <c r="I192" s="41">
        <f t="shared" si="31"/>
        <v>0</v>
      </c>
      <c r="J192" s="17"/>
    </row>
    <row r="193" spans="1:10" x14ac:dyDescent="0.25">
      <c r="A193" s="89" t="s">
        <v>645</v>
      </c>
      <c r="B193" s="67" t="s">
        <v>695</v>
      </c>
      <c r="C193" s="67" t="s">
        <v>661</v>
      </c>
      <c r="D193" s="40" t="s">
        <v>640</v>
      </c>
      <c r="E193" s="50"/>
      <c r="F193" s="50"/>
      <c r="G193" s="39">
        <f>SUMIF(Prostori!A:A,Oprema!A193,Prostori!D:D)</f>
        <v>3</v>
      </c>
      <c r="H193" s="20"/>
      <c r="I193" s="51">
        <f t="shared" ref="I193:I203" si="32">G193*H193</f>
        <v>0</v>
      </c>
      <c r="J193" s="17"/>
    </row>
    <row r="194" spans="1:10" x14ac:dyDescent="0.25">
      <c r="A194" s="89" t="s">
        <v>662</v>
      </c>
      <c r="B194" s="67" t="s">
        <v>696</v>
      </c>
      <c r="C194" s="67" t="s">
        <v>663</v>
      </c>
      <c r="D194" s="49" t="s">
        <v>640</v>
      </c>
      <c r="E194" s="50"/>
      <c r="F194" s="50"/>
      <c r="G194" s="39">
        <f>SUMIF(Prostori!A:A,Oprema!A194,Prostori!D:D)</f>
        <v>12</v>
      </c>
      <c r="H194" s="20"/>
      <c r="I194" s="51">
        <f t="shared" si="32"/>
        <v>0</v>
      </c>
      <c r="J194" s="17"/>
    </row>
    <row r="195" spans="1:10" x14ac:dyDescent="0.25">
      <c r="A195" s="89" t="s">
        <v>664</v>
      </c>
      <c r="B195" s="90" t="s">
        <v>697</v>
      </c>
      <c r="C195" s="67" t="s">
        <v>666</v>
      </c>
      <c r="D195" s="40" t="s">
        <v>640</v>
      </c>
      <c r="E195" s="50"/>
      <c r="F195" s="50"/>
      <c r="G195" s="39">
        <f>SUMIF(Prostori!A:A,Oprema!A195,Prostori!D:D)</f>
        <v>5</v>
      </c>
      <c r="H195" s="20"/>
      <c r="I195" s="51">
        <f t="shared" si="32"/>
        <v>0</v>
      </c>
      <c r="J195" s="17"/>
    </row>
    <row r="196" spans="1:10" x14ac:dyDescent="0.25">
      <c r="A196" s="89" t="s">
        <v>665</v>
      </c>
      <c r="B196" s="90" t="s">
        <v>698</v>
      </c>
      <c r="C196" s="67" t="s">
        <v>672</v>
      </c>
      <c r="D196" s="40" t="s">
        <v>640</v>
      </c>
      <c r="E196" s="50"/>
      <c r="F196" s="50"/>
      <c r="G196" s="39">
        <f>SUMIF(Prostori!A:A,Oprema!A196,Prostori!D:D)</f>
        <v>1</v>
      </c>
      <c r="H196" s="20"/>
      <c r="I196" s="51">
        <f t="shared" si="32"/>
        <v>0</v>
      </c>
      <c r="J196" s="17"/>
    </row>
    <row r="197" spans="1:10" x14ac:dyDescent="0.25">
      <c r="A197" s="89" t="s">
        <v>667</v>
      </c>
      <c r="B197" s="67" t="s">
        <v>699</v>
      </c>
      <c r="C197" s="67" t="s">
        <v>669</v>
      </c>
      <c r="D197" s="49" t="s">
        <v>640</v>
      </c>
      <c r="E197" s="50"/>
      <c r="F197" s="50"/>
      <c r="G197" s="39">
        <f>SUMIF(Prostori!A:A,Oprema!A197,Prostori!D:D)</f>
        <v>4</v>
      </c>
      <c r="H197" s="20"/>
      <c r="I197" s="51">
        <f t="shared" si="32"/>
        <v>0</v>
      </c>
      <c r="J197" s="17"/>
    </row>
    <row r="198" spans="1:10" ht="30" x14ac:dyDescent="0.25">
      <c r="A198" s="45" t="s">
        <v>668</v>
      </c>
      <c r="B198" s="90" t="s">
        <v>646</v>
      </c>
      <c r="C198" s="67" t="s">
        <v>647</v>
      </c>
      <c r="D198" s="67"/>
      <c r="E198" s="50"/>
      <c r="F198" s="50"/>
      <c r="G198" s="39">
        <f>SUMIF(Prostori!A:A,Oprema!A198,Prostori!D:D)</f>
        <v>8</v>
      </c>
      <c r="H198" s="20"/>
      <c r="I198" s="51">
        <f t="shared" si="32"/>
        <v>0</v>
      </c>
      <c r="J198" s="17"/>
    </row>
    <row r="199" spans="1:10" x14ac:dyDescent="0.25">
      <c r="A199" s="89" t="s">
        <v>670</v>
      </c>
      <c r="B199" s="67" t="s">
        <v>708</v>
      </c>
      <c r="C199" s="67" t="s">
        <v>673</v>
      </c>
      <c r="D199" s="49" t="s">
        <v>640</v>
      </c>
      <c r="E199" s="50"/>
      <c r="F199" s="50"/>
      <c r="G199" s="39">
        <f>SUMIF(Prostori!A:A,Oprema!A199,Prostori!D:D)</f>
        <v>5</v>
      </c>
      <c r="H199" s="20"/>
      <c r="I199" s="51">
        <f t="shared" si="32"/>
        <v>0</v>
      </c>
      <c r="J199" s="17"/>
    </row>
    <row r="200" spans="1:10" x14ac:dyDescent="0.25">
      <c r="A200" s="89" t="s">
        <v>671</v>
      </c>
      <c r="B200" s="67" t="s">
        <v>700</v>
      </c>
      <c r="C200" s="67" t="s">
        <v>678</v>
      </c>
      <c r="D200" s="49" t="s">
        <v>640</v>
      </c>
      <c r="E200" s="50"/>
      <c r="F200" s="50"/>
      <c r="G200" s="39">
        <f>SUMIF(Prostori!A:A,Oprema!A200,Prostori!D:D)</f>
        <v>1</v>
      </c>
      <c r="H200" s="20"/>
      <c r="I200" s="51">
        <f t="shared" si="32"/>
        <v>0</v>
      </c>
      <c r="J200" s="17"/>
    </row>
    <row r="201" spans="1:10" x14ac:dyDescent="0.25">
      <c r="A201" s="89" t="s">
        <v>674</v>
      </c>
      <c r="B201" s="67" t="s">
        <v>701</v>
      </c>
      <c r="C201" s="67" t="s">
        <v>679</v>
      </c>
      <c r="D201" s="49" t="s">
        <v>640</v>
      </c>
      <c r="E201" s="50"/>
      <c r="F201" s="50"/>
      <c r="G201" s="39">
        <f>SUMIF(Prostori!A:A,Oprema!A201,Prostori!D:D)</f>
        <v>1</v>
      </c>
      <c r="H201" s="20"/>
      <c r="I201" s="51">
        <f t="shared" si="32"/>
        <v>0</v>
      </c>
      <c r="J201" s="17"/>
    </row>
    <row r="202" spans="1:10" x14ac:dyDescent="0.25">
      <c r="A202" s="89" t="s">
        <v>675</v>
      </c>
      <c r="B202" s="67" t="s">
        <v>702</v>
      </c>
      <c r="C202" s="67" t="s">
        <v>680</v>
      </c>
      <c r="D202" s="49" t="s">
        <v>640</v>
      </c>
      <c r="E202" s="50"/>
      <c r="F202" s="50"/>
      <c r="G202" s="39">
        <f>SUMIF(Prostori!A:A,Oprema!A202,Prostori!D:D)</f>
        <v>1</v>
      </c>
      <c r="H202" s="20"/>
      <c r="I202" s="51">
        <f t="shared" si="32"/>
        <v>0</v>
      </c>
      <c r="J202" s="17"/>
    </row>
    <row r="203" spans="1:10" x14ac:dyDescent="0.25">
      <c r="A203" s="89" t="s">
        <v>676</v>
      </c>
      <c r="B203" s="67" t="s">
        <v>703</v>
      </c>
      <c r="C203" s="67" t="s">
        <v>681</v>
      </c>
      <c r="D203" s="49" t="s">
        <v>640</v>
      </c>
      <c r="E203" s="50"/>
      <c r="F203" s="50"/>
      <c r="G203" s="39">
        <f>SUMIF(Prostori!A:A,Oprema!A203,Prostori!D:D)</f>
        <v>1</v>
      </c>
      <c r="H203" s="20"/>
      <c r="I203" s="51">
        <f t="shared" si="32"/>
        <v>0</v>
      </c>
      <c r="J203" s="17"/>
    </row>
    <row r="204" spans="1:10" x14ac:dyDescent="0.25">
      <c r="A204" s="89" t="s">
        <v>677</v>
      </c>
      <c r="B204" s="67" t="s">
        <v>704</v>
      </c>
      <c r="C204" s="67" t="s">
        <v>686</v>
      </c>
      <c r="D204" s="49" t="s">
        <v>640</v>
      </c>
      <c r="E204" s="50"/>
      <c r="F204" s="50"/>
      <c r="G204" s="39">
        <f>SUMIF(Prostori!A:A,Oprema!A204,Prostori!D:D)</f>
        <v>1</v>
      </c>
      <c r="H204" s="20"/>
      <c r="I204" s="51">
        <f t="shared" ref="I204" si="33">G204*H204</f>
        <v>0</v>
      </c>
      <c r="J204" s="17"/>
    </row>
    <row r="205" spans="1:10" x14ac:dyDescent="0.25">
      <c r="A205" s="89" t="s">
        <v>691</v>
      </c>
      <c r="B205" s="67" t="s">
        <v>705</v>
      </c>
      <c r="C205" s="67" t="s">
        <v>692</v>
      </c>
      <c r="D205" s="49" t="s">
        <v>640</v>
      </c>
      <c r="E205" s="50"/>
      <c r="F205" s="50"/>
      <c r="G205" s="39">
        <f>SUMIF(Prostori!A:A,Oprema!A205,Prostori!D:D)</f>
        <v>15</v>
      </c>
      <c r="H205" s="20"/>
      <c r="I205" s="51">
        <f>G205*H205</f>
        <v>0</v>
      </c>
      <c r="J205" s="17"/>
    </row>
    <row r="206" spans="1:10" x14ac:dyDescent="0.25">
      <c r="A206" s="89" t="s">
        <v>693</v>
      </c>
      <c r="B206" s="67" t="s">
        <v>706</v>
      </c>
      <c r="C206" s="67" t="s">
        <v>694</v>
      </c>
      <c r="D206" s="49" t="s">
        <v>640</v>
      </c>
      <c r="E206" s="50"/>
      <c r="F206" s="50"/>
      <c r="G206" s="39">
        <f>SUMIF(Prostori!A:A,Oprema!A206,Prostori!D:D)</f>
        <v>3</v>
      </c>
      <c r="H206" s="20"/>
      <c r="I206" s="51">
        <f>G206*H206</f>
        <v>0</v>
      </c>
      <c r="J206" s="19"/>
    </row>
  </sheetData>
  <sheetProtection algorithmName="SHA-512" hashValue="0kannUS+MJEHnnG/UTwY03VitkELW6jOCzADFbe1M1kXxbxkkGLy9M4HKJUazYTTNao3ks9ciOURy2Wa74dinA==" saltValue="4E0R8rOSSOCB1w/Qh9cROA==" spinCount="100000" sheet="1" objects="1" scenarios="1"/>
  <phoneticPr fontId="10" type="noConversion"/>
  <hyperlinks>
    <hyperlink ref="O37" r:id="rId1"/>
    <hyperlink ref="O63" r:id="rId2"/>
    <hyperlink ref="O39" r:id="rId3"/>
    <hyperlink ref="O46" r:id="rId4"/>
    <hyperlink ref="O49" r:id="rId5"/>
    <hyperlink ref="O43" r:id="rId6"/>
    <hyperlink ref="O44" r:id="rId7"/>
    <hyperlink ref="O45" r:id="rId8"/>
    <hyperlink ref="O77" r:id="rId9"/>
    <hyperlink ref="O79" r:id="rId10" location="pedestal"/>
    <hyperlink ref="O126" r:id="rId11"/>
  </hyperlinks>
  <printOptions horizontalCentered="1"/>
  <pageMargins left="0.39370078740157483" right="0.39370078740157483" top="0.74803149606299213" bottom="0.74803149606299213" header="0.31496062992125984" footer="0.31496062992125984"/>
  <pageSetup paperSize="9" scale="42" fitToHeight="0" orientation="portrait" horizontalDpi="300" verticalDpi="300" r:id="rId12"/>
  <rowBreaks count="1" manualBreakCount="1">
    <brk id="133" max="9" man="1"/>
  </rowBreaks>
  <drawing r:id="rId13"/>
  <tableParts count="1">
    <tablePart r:id="rId14"/>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Sheet3!$A$2:$A$8</xm:f>
          </x14:formula1>
          <x14:formula2>
            <xm:f>0</xm:f>
          </x14:formula2>
          <xm:sqref>K170:K184 K33:K67 K127:K167 K77:K125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19"/>
  <sheetViews>
    <sheetView zoomScaleNormal="100" workbookViewId="0">
      <selection activeCell="A7" sqref="A7"/>
    </sheetView>
  </sheetViews>
  <sheetFormatPr defaultColWidth="8.85546875" defaultRowHeight="15" x14ac:dyDescent="0.25"/>
  <cols>
    <col min="1" max="1" width="23.7109375" customWidth="1"/>
  </cols>
  <sheetData>
    <row r="2" spans="1:1" x14ac:dyDescent="0.25">
      <c r="A2" t="s">
        <v>406</v>
      </c>
    </row>
    <row r="3" spans="1:1" x14ac:dyDescent="0.25">
      <c r="A3" t="s">
        <v>407</v>
      </c>
    </row>
    <row r="4" spans="1:1" x14ac:dyDescent="0.25">
      <c r="A4" t="s">
        <v>408</v>
      </c>
    </row>
    <row r="5" spans="1:1" x14ac:dyDescent="0.25">
      <c r="A5" t="s">
        <v>639</v>
      </c>
    </row>
    <row r="6" spans="1:1" x14ac:dyDescent="0.25">
      <c r="A6" t="s">
        <v>409</v>
      </c>
    </row>
    <row r="7" spans="1:1" x14ac:dyDescent="0.25">
      <c r="A7" t="s">
        <v>75</v>
      </c>
    </row>
    <row r="8" spans="1:1" x14ac:dyDescent="0.25">
      <c r="A8" t="s">
        <v>410</v>
      </c>
    </row>
    <row r="9" spans="1:1" x14ac:dyDescent="0.25">
      <c r="A9" t="s">
        <v>411</v>
      </c>
    </row>
    <row r="17" spans="1:1" x14ac:dyDescent="0.25">
      <c r="A17" t="s">
        <v>342</v>
      </c>
    </row>
    <row r="18" spans="1:1" x14ac:dyDescent="0.25">
      <c r="A18" t="s">
        <v>343</v>
      </c>
    </row>
    <row r="19" spans="1:1" x14ac:dyDescent="0.25">
      <c r="A19" t="s">
        <v>344</v>
      </c>
    </row>
  </sheetData>
  <sheetProtection algorithmName="SHA-512" hashValue="S6/JYssYxyijr21hLg+Pal6JFsR4Xdn184rIu7WUF34d48RCKYJv8zue9/udpNwmlZf3IC+KHTW5ZBW2wrPBcQ==" saltValue="ayhzZ2i6YliVNQWIcMXaBw==" spinCount="100000" sheet="1" objects="1" scenarios="1"/>
  <pageMargins left="0.7" right="0.7" top="0.75" bottom="0.75" header="0.51180555555555496" footer="0.51180555555555496"/>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
  <sheetViews>
    <sheetView topLeftCell="A36" workbookViewId="0">
      <selection activeCell="A36" sqref="A1:XFD1048576"/>
    </sheetView>
  </sheetViews>
  <sheetFormatPr defaultColWidth="8.85546875" defaultRowHeight="15" x14ac:dyDescent="0.25"/>
  <cols>
    <col min="2" max="2" width="9.140625"/>
    <col min="3" max="3" width="11.42578125" style="4" bestFit="1" customWidth="1"/>
    <col min="4" max="4" width="11.42578125" bestFit="1" customWidth="1"/>
  </cols>
  <sheetData>
    <row r="1" spans="1:4" x14ac:dyDescent="0.25">
      <c r="A1" t="e">
        <f>Prostori!#REF!</f>
        <v>#REF!</v>
      </c>
      <c r="B1" t="e">
        <f>Prostori!#REF!</f>
        <v>#REF!</v>
      </c>
      <c r="C1" s="4" t="e">
        <f>VLOOKUP(A1,Oprema!$A:$H,8,0)</f>
        <v>#REF!</v>
      </c>
      <c r="D1" s="4" t="e">
        <f>B1*C1</f>
        <v>#REF!</v>
      </c>
    </row>
    <row r="2" spans="1:4" x14ac:dyDescent="0.25">
      <c r="A2" t="e">
        <f>Prostori!#REF!</f>
        <v>#REF!</v>
      </c>
      <c r="B2" t="e">
        <f>Prostori!#REF!</f>
        <v>#REF!</v>
      </c>
      <c r="C2" s="4" t="e">
        <f>VLOOKUP(A2,Oprema!$A:$H,8,0)</f>
        <v>#REF!</v>
      </c>
      <c r="D2" s="4" t="e">
        <f t="shared" ref="D2:D56" si="0">B2*C2</f>
        <v>#REF!</v>
      </c>
    </row>
    <row r="3" spans="1:4" x14ac:dyDescent="0.25">
      <c r="A3" t="e">
        <f>Prostori!#REF!</f>
        <v>#REF!</v>
      </c>
      <c r="B3" t="e">
        <f>Prostori!#REF!</f>
        <v>#REF!</v>
      </c>
      <c r="C3" s="4" t="e">
        <f>VLOOKUP(A3,Oprema!$A:$H,8,0)</f>
        <v>#REF!</v>
      </c>
      <c r="D3" s="4" t="e">
        <f t="shared" si="0"/>
        <v>#REF!</v>
      </c>
    </row>
    <row r="4" spans="1:4" x14ac:dyDescent="0.25">
      <c r="A4" t="e">
        <f>Prostori!#REF!</f>
        <v>#REF!</v>
      </c>
      <c r="B4" t="e">
        <f>Prostori!#REF!</f>
        <v>#REF!</v>
      </c>
      <c r="C4" s="4" t="e">
        <f>VLOOKUP(A4,Oprema!$A:$H,8,0)</f>
        <v>#REF!</v>
      </c>
      <c r="D4" s="4" t="e">
        <f t="shared" si="0"/>
        <v>#REF!</v>
      </c>
    </row>
    <row r="5" spans="1:4" x14ac:dyDescent="0.25">
      <c r="A5" t="e">
        <f>Prostori!#REF!</f>
        <v>#REF!</v>
      </c>
      <c r="B5" t="e">
        <f>Prostori!#REF!</f>
        <v>#REF!</v>
      </c>
      <c r="C5" s="4" t="e">
        <f>VLOOKUP(A5,Oprema!$A:$H,8,0)</f>
        <v>#REF!</v>
      </c>
      <c r="D5" s="4" t="e">
        <f t="shared" si="0"/>
        <v>#REF!</v>
      </c>
    </row>
    <row r="6" spans="1:4" x14ac:dyDescent="0.25">
      <c r="A6" t="e">
        <f>Prostori!#REF!</f>
        <v>#REF!</v>
      </c>
      <c r="B6" t="e">
        <f>Prostori!#REF!</f>
        <v>#REF!</v>
      </c>
      <c r="C6" s="4" t="e">
        <f>VLOOKUP(A6,Oprema!$A:$H,8,0)</f>
        <v>#REF!</v>
      </c>
      <c r="D6" s="4" t="e">
        <f t="shared" si="0"/>
        <v>#REF!</v>
      </c>
    </row>
    <row r="7" spans="1:4" x14ac:dyDescent="0.25">
      <c r="A7" t="e">
        <f>Prostori!#REF!</f>
        <v>#REF!</v>
      </c>
      <c r="B7" t="e">
        <f>Prostori!#REF!</f>
        <v>#REF!</v>
      </c>
      <c r="C7" s="4" t="e">
        <f>VLOOKUP(A7,Oprema!$A:$H,8,0)</f>
        <v>#REF!</v>
      </c>
      <c r="D7" s="4" t="e">
        <f t="shared" si="0"/>
        <v>#REF!</v>
      </c>
    </row>
    <row r="8" spans="1:4" x14ac:dyDescent="0.25">
      <c r="A8" t="e">
        <f>Prostori!#REF!</f>
        <v>#REF!</v>
      </c>
      <c r="B8" t="e">
        <f>Prostori!#REF!</f>
        <v>#REF!</v>
      </c>
      <c r="C8" s="4" t="e">
        <f>VLOOKUP(A8,Oprema!$A:$H,8,0)</f>
        <v>#REF!</v>
      </c>
      <c r="D8" s="4" t="e">
        <f t="shared" si="0"/>
        <v>#REF!</v>
      </c>
    </row>
    <row r="9" spans="1:4" x14ac:dyDescent="0.25">
      <c r="A9" t="e">
        <f>Prostori!#REF!</f>
        <v>#REF!</v>
      </c>
      <c r="B9" t="e">
        <f>Prostori!#REF!</f>
        <v>#REF!</v>
      </c>
      <c r="C9" s="4" t="e">
        <f>VLOOKUP(A9,Oprema!$A:$H,8,0)</f>
        <v>#REF!</v>
      </c>
      <c r="D9" s="4" t="e">
        <f t="shared" si="0"/>
        <v>#REF!</v>
      </c>
    </row>
    <row r="10" spans="1:4" x14ac:dyDescent="0.25">
      <c r="A10" t="e">
        <f>Prostori!#REF!</f>
        <v>#REF!</v>
      </c>
      <c r="B10" t="e">
        <f>Prostori!#REF!</f>
        <v>#REF!</v>
      </c>
      <c r="C10" s="4" t="e">
        <f>VLOOKUP(A10,Oprema!$A:$H,8,0)</f>
        <v>#REF!</v>
      </c>
      <c r="D10" s="4" t="e">
        <f t="shared" si="0"/>
        <v>#REF!</v>
      </c>
    </row>
    <row r="11" spans="1:4" x14ac:dyDescent="0.25">
      <c r="A11" t="e">
        <f>Prostori!#REF!</f>
        <v>#REF!</v>
      </c>
      <c r="B11" t="e">
        <f>Prostori!#REF!</f>
        <v>#REF!</v>
      </c>
      <c r="C11" s="4" t="e">
        <f>VLOOKUP(A11,Oprema!$A:$H,8,0)</f>
        <v>#REF!</v>
      </c>
      <c r="D11" s="4" t="e">
        <f t="shared" si="0"/>
        <v>#REF!</v>
      </c>
    </row>
    <row r="12" spans="1:4" x14ac:dyDescent="0.25">
      <c r="A12" t="e">
        <f>Prostori!#REF!</f>
        <v>#REF!</v>
      </c>
      <c r="B12" t="e">
        <f>Prostori!#REF!</f>
        <v>#REF!</v>
      </c>
      <c r="C12" s="4" t="e">
        <f>VLOOKUP(A12,Oprema!$A:$H,8,0)</f>
        <v>#REF!</v>
      </c>
      <c r="D12" s="4" t="e">
        <f t="shared" si="0"/>
        <v>#REF!</v>
      </c>
    </row>
    <row r="13" spans="1:4" x14ac:dyDescent="0.25">
      <c r="A13" t="e">
        <f>Prostori!#REF!</f>
        <v>#REF!</v>
      </c>
      <c r="B13" t="e">
        <f>Prostori!#REF!</f>
        <v>#REF!</v>
      </c>
      <c r="C13" s="4" t="e">
        <f>VLOOKUP(A13,Oprema!$A:$H,8,0)</f>
        <v>#REF!</v>
      </c>
      <c r="D13" s="4" t="e">
        <f t="shared" si="0"/>
        <v>#REF!</v>
      </c>
    </row>
    <row r="14" spans="1:4" x14ac:dyDescent="0.25">
      <c r="A14" t="e">
        <f>Prostori!#REF!</f>
        <v>#REF!</v>
      </c>
      <c r="B14" t="e">
        <f>Prostori!#REF!</f>
        <v>#REF!</v>
      </c>
      <c r="C14" s="4" t="e">
        <f>VLOOKUP(A14,Oprema!$A:$H,8,0)</f>
        <v>#REF!</v>
      </c>
      <c r="D14" s="4" t="e">
        <f t="shared" si="0"/>
        <v>#REF!</v>
      </c>
    </row>
    <row r="15" spans="1:4" x14ac:dyDescent="0.25">
      <c r="A15" t="e">
        <f>Prostori!#REF!</f>
        <v>#REF!</v>
      </c>
      <c r="B15" t="e">
        <f>Prostori!#REF!</f>
        <v>#REF!</v>
      </c>
      <c r="C15" s="4" t="e">
        <f>VLOOKUP(A15,Oprema!$A:$H,8,0)</f>
        <v>#REF!</v>
      </c>
      <c r="D15" s="4" t="e">
        <f t="shared" si="0"/>
        <v>#REF!</v>
      </c>
    </row>
    <row r="16" spans="1:4" x14ac:dyDescent="0.25">
      <c r="A16" t="e">
        <f>Prostori!#REF!</f>
        <v>#REF!</v>
      </c>
      <c r="B16" t="e">
        <f>Prostori!#REF!</f>
        <v>#REF!</v>
      </c>
      <c r="C16" s="4" t="e">
        <f>VLOOKUP(A16,Oprema!$A:$H,8,0)</f>
        <v>#REF!</v>
      </c>
      <c r="D16" s="4" t="e">
        <f t="shared" si="0"/>
        <v>#REF!</v>
      </c>
    </row>
    <row r="17" spans="1:4" x14ac:dyDescent="0.25">
      <c r="A17" t="e">
        <f>Prostori!#REF!</f>
        <v>#REF!</v>
      </c>
      <c r="B17" t="e">
        <f>Prostori!#REF!</f>
        <v>#REF!</v>
      </c>
      <c r="C17" s="4" t="e">
        <f>VLOOKUP(A17,Oprema!$A:$H,8,0)</f>
        <v>#REF!</v>
      </c>
      <c r="D17" s="4" t="e">
        <f t="shared" si="0"/>
        <v>#REF!</v>
      </c>
    </row>
    <row r="18" spans="1:4" x14ac:dyDescent="0.25">
      <c r="A18" t="e">
        <f>Prostori!#REF!</f>
        <v>#REF!</v>
      </c>
      <c r="B18" t="e">
        <f>Prostori!#REF!</f>
        <v>#REF!</v>
      </c>
      <c r="C18" s="4" t="e">
        <f>VLOOKUP(A18,Oprema!$A:$H,8,0)</f>
        <v>#REF!</v>
      </c>
      <c r="D18" s="4" t="e">
        <f t="shared" si="0"/>
        <v>#REF!</v>
      </c>
    </row>
    <row r="19" spans="1:4" x14ac:dyDescent="0.25">
      <c r="A19" t="e">
        <f>Prostori!#REF!</f>
        <v>#REF!</v>
      </c>
      <c r="B19" t="e">
        <f>Prostori!#REF!</f>
        <v>#REF!</v>
      </c>
      <c r="C19" s="4" t="e">
        <f>VLOOKUP(A19,Oprema!$A:$H,8,0)</f>
        <v>#REF!</v>
      </c>
      <c r="D19" s="4" t="e">
        <f t="shared" si="0"/>
        <v>#REF!</v>
      </c>
    </row>
    <row r="20" spans="1:4" x14ac:dyDescent="0.25">
      <c r="A20" t="e">
        <f>Prostori!#REF!</f>
        <v>#REF!</v>
      </c>
      <c r="B20" t="e">
        <f>Prostori!#REF!</f>
        <v>#REF!</v>
      </c>
      <c r="C20" s="4" t="e">
        <f>VLOOKUP(A20,Oprema!$A:$H,8,0)</f>
        <v>#REF!</v>
      </c>
      <c r="D20" s="4" t="e">
        <f t="shared" si="0"/>
        <v>#REF!</v>
      </c>
    </row>
    <row r="21" spans="1:4" x14ac:dyDescent="0.25">
      <c r="A21" t="e">
        <f>Prostori!#REF!</f>
        <v>#REF!</v>
      </c>
      <c r="B21" t="e">
        <f>Prostori!#REF!</f>
        <v>#REF!</v>
      </c>
      <c r="C21" s="4" t="e">
        <f>VLOOKUP(A21,Oprema!$A:$H,8,0)</f>
        <v>#REF!</v>
      </c>
      <c r="D21" s="4" t="e">
        <f t="shared" si="0"/>
        <v>#REF!</v>
      </c>
    </row>
    <row r="22" spans="1:4" x14ac:dyDescent="0.25">
      <c r="A22" t="e">
        <f>Prostori!#REF!</f>
        <v>#REF!</v>
      </c>
      <c r="B22" t="e">
        <f>Prostori!#REF!</f>
        <v>#REF!</v>
      </c>
      <c r="C22" s="4" t="e">
        <f>VLOOKUP(A22,Oprema!$A:$H,8,0)</f>
        <v>#REF!</v>
      </c>
      <c r="D22" s="4" t="e">
        <f t="shared" si="0"/>
        <v>#REF!</v>
      </c>
    </row>
    <row r="23" spans="1:4" x14ac:dyDescent="0.25">
      <c r="A23" t="e">
        <f>Prostori!#REF!</f>
        <v>#REF!</v>
      </c>
      <c r="B23" t="e">
        <f>Prostori!#REF!</f>
        <v>#REF!</v>
      </c>
      <c r="C23" s="4" t="e">
        <f>VLOOKUP(A23,Oprema!$A:$H,8,0)</f>
        <v>#REF!</v>
      </c>
      <c r="D23" s="4" t="e">
        <f t="shared" si="0"/>
        <v>#REF!</v>
      </c>
    </row>
    <row r="24" spans="1:4" x14ac:dyDescent="0.25">
      <c r="A24" t="e">
        <f>Prostori!#REF!</f>
        <v>#REF!</v>
      </c>
      <c r="B24" t="e">
        <f>Prostori!#REF!</f>
        <v>#REF!</v>
      </c>
      <c r="C24" s="4" t="e">
        <f>VLOOKUP(A24,Oprema!$A:$H,8,0)</f>
        <v>#REF!</v>
      </c>
      <c r="D24" s="4" t="e">
        <f t="shared" si="0"/>
        <v>#REF!</v>
      </c>
    </row>
    <row r="25" spans="1:4" x14ac:dyDescent="0.25">
      <c r="A25" t="e">
        <f>Prostori!#REF!</f>
        <v>#REF!</v>
      </c>
      <c r="B25" t="e">
        <f>Prostori!#REF!</f>
        <v>#REF!</v>
      </c>
      <c r="C25" s="4" t="e">
        <f>VLOOKUP(A25,Oprema!$A:$H,8,0)</f>
        <v>#REF!</v>
      </c>
      <c r="D25" s="4" t="e">
        <f t="shared" si="0"/>
        <v>#REF!</v>
      </c>
    </row>
    <row r="26" spans="1:4" x14ac:dyDescent="0.25">
      <c r="A26" t="e">
        <f>Prostori!#REF!</f>
        <v>#REF!</v>
      </c>
      <c r="B26" t="e">
        <f>Prostori!#REF!</f>
        <v>#REF!</v>
      </c>
      <c r="C26" s="4" t="e">
        <f>VLOOKUP(A26,Oprema!$A:$H,8,0)</f>
        <v>#REF!</v>
      </c>
      <c r="D26" s="4" t="e">
        <f t="shared" si="0"/>
        <v>#REF!</v>
      </c>
    </row>
    <row r="27" spans="1:4" x14ac:dyDescent="0.25">
      <c r="A27" t="e">
        <f>Prostori!#REF!</f>
        <v>#REF!</v>
      </c>
      <c r="B27" t="e">
        <f>Prostori!#REF!</f>
        <v>#REF!</v>
      </c>
      <c r="C27" s="4" t="e">
        <f>VLOOKUP(A27,Oprema!$A:$H,8,0)</f>
        <v>#REF!</v>
      </c>
      <c r="D27" s="4" t="e">
        <f t="shared" si="0"/>
        <v>#REF!</v>
      </c>
    </row>
    <row r="28" spans="1:4" x14ac:dyDescent="0.25">
      <c r="A28" t="e">
        <f>Prostori!#REF!</f>
        <v>#REF!</v>
      </c>
      <c r="B28" t="e">
        <f>Prostori!#REF!</f>
        <v>#REF!</v>
      </c>
      <c r="C28" s="4" t="e">
        <f>VLOOKUP(A28,Oprema!$A:$H,8,0)</f>
        <v>#REF!</v>
      </c>
      <c r="D28" s="4" t="e">
        <f t="shared" si="0"/>
        <v>#REF!</v>
      </c>
    </row>
    <row r="29" spans="1:4" x14ac:dyDescent="0.25">
      <c r="A29" t="e">
        <f>Prostori!#REF!</f>
        <v>#REF!</v>
      </c>
      <c r="B29" t="e">
        <f>Prostori!#REF!</f>
        <v>#REF!</v>
      </c>
      <c r="C29" s="4" t="e">
        <f>VLOOKUP(A29,Oprema!$A:$H,8,0)</f>
        <v>#REF!</v>
      </c>
      <c r="D29" s="4" t="e">
        <f t="shared" si="0"/>
        <v>#REF!</v>
      </c>
    </row>
    <row r="30" spans="1:4" x14ac:dyDescent="0.25">
      <c r="A30" t="e">
        <f>Prostori!#REF!</f>
        <v>#REF!</v>
      </c>
      <c r="B30" t="e">
        <f>Prostori!#REF!</f>
        <v>#REF!</v>
      </c>
      <c r="C30" s="4" t="e">
        <f>VLOOKUP(A30,Oprema!$A:$H,8,0)</f>
        <v>#REF!</v>
      </c>
      <c r="D30" s="4" t="e">
        <f t="shared" si="0"/>
        <v>#REF!</v>
      </c>
    </row>
    <row r="31" spans="1:4" x14ac:dyDescent="0.25">
      <c r="A31" t="e">
        <f>Prostori!#REF!</f>
        <v>#REF!</v>
      </c>
      <c r="B31" t="e">
        <f>Prostori!#REF!</f>
        <v>#REF!</v>
      </c>
      <c r="C31" s="4" t="e">
        <f>VLOOKUP(A31,Oprema!$A:$H,8,0)</f>
        <v>#REF!</v>
      </c>
      <c r="D31" s="4" t="e">
        <f t="shared" si="0"/>
        <v>#REF!</v>
      </c>
    </row>
    <row r="32" spans="1:4" x14ac:dyDescent="0.25">
      <c r="A32" t="e">
        <f>Prostori!#REF!</f>
        <v>#REF!</v>
      </c>
      <c r="B32" t="e">
        <f>Prostori!#REF!</f>
        <v>#REF!</v>
      </c>
      <c r="C32" s="4" t="e">
        <f>VLOOKUP(A32,Oprema!$A:$H,8,0)</f>
        <v>#REF!</v>
      </c>
      <c r="D32" s="4" t="e">
        <f t="shared" si="0"/>
        <v>#REF!</v>
      </c>
    </row>
    <row r="33" spans="1:4" x14ac:dyDescent="0.25">
      <c r="A33" t="e">
        <f>Prostori!#REF!</f>
        <v>#REF!</v>
      </c>
      <c r="B33" t="e">
        <f>Prostori!#REF!</f>
        <v>#REF!</v>
      </c>
      <c r="C33" s="4" t="e">
        <f>VLOOKUP(A33,Oprema!$A:$H,8,0)</f>
        <v>#REF!</v>
      </c>
      <c r="D33" s="4" t="e">
        <f t="shared" si="0"/>
        <v>#REF!</v>
      </c>
    </row>
    <row r="34" spans="1:4" x14ac:dyDescent="0.25">
      <c r="A34" t="e">
        <f>Prostori!#REF!</f>
        <v>#REF!</v>
      </c>
      <c r="B34" t="e">
        <f>Prostori!#REF!</f>
        <v>#REF!</v>
      </c>
      <c r="C34" s="4" t="e">
        <f>VLOOKUP(A34,Oprema!$A:$H,8,0)</f>
        <v>#REF!</v>
      </c>
      <c r="D34" s="4" t="e">
        <f t="shared" si="0"/>
        <v>#REF!</v>
      </c>
    </row>
    <row r="35" spans="1:4" x14ac:dyDescent="0.25">
      <c r="A35" t="e">
        <f>Prostori!#REF!</f>
        <v>#REF!</v>
      </c>
      <c r="B35" t="e">
        <f>Prostori!#REF!</f>
        <v>#REF!</v>
      </c>
      <c r="C35" s="4" t="e">
        <f>VLOOKUP(A35,Oprema!$A:$H,8,0)</f>
        <v>#REF!</v>
      </c>
      <c r="D35" s="4" t="e">
        <f t="shared" si="0"/>
        <v>#REF!</v>
      </c>
    </row>
    <row r="36" spans="1:4" x14ac:dyDescent="0.25">
      <c r="A36" t="e">
        <f>Prostori!#REF!</f>
        <v>#REF!</v>
      </c>
      <c r="B36" t="e">
        <f>Prostori!#REF!</f>
        <v>#REF!</v>
      </c>
      <c r="C36" s="4" t="e">
        <f>VLOOKUP(A36,Oprema!$A:$H,8,0)</f>
        <v>#REF!</v>
      </c>
      <c r="D36" s="4" t="e">
        <f t="shared" si="0"/>
        <v>#REF!</v>
      </c>
    </row>
    <row r="37" spans="1:4" x14ac:dyDescent="0.25">
      <c r="A37" t="e">
        <f>Prostori!#REF!</f>
        <v>#REF!</v>
      </c>
      <c r="B37" t="e">
        <f>Prostori!#REF!</f>
        <v>#REF!</v>
      </c>
      <c r="C37" s="4" t="e">
        <f>VLOOKUP(A37,Oprema!$A:$H,8,0)</f>
        <v>#REF!</v>
      </c>
      <c r="D37" s="4" t="e">
        <f t="shared" si="0"/>
        <v>#REF!</v>
      </c>
    </row>
    <row r="38" spans="1:4" x14ac:dyDescent="0.25">
      <c r="A38" t="e">
        <f>Prostori!#REF!</f>
        <v>#REF!</v>
      </c>
      <c r="B38" t="e">
        <f>Prostori!#REF!</f>
        <v>#REF!</v>
      </c>
      <c r="C38" s="4" t="e">
        <f>VLOOKUP(A38,Oprema!$A:$H,8,0)</f>
        <v>#REF!</v>
      </c>
      <c r="D38" s="4" t="e">
        <f t="shared" si="0"/>
        <v>#REF!</v>
      </c>
    </row>
    <row r="39" spans="1:4" x14ac:dyDescent="0.25">
      <c r="A39" t="e">
        <f>Prostori!#REF!</f>
        <v>#REF!</v>
      </c>
      <c r="B39" t="e">
        <f>Prostori!#REF!</f>
        <v>#REF!</v>
      </c>
      <c r="C39" s="4" t="e">
        <f>VLOOKUP(A39,Oprema!$A:$H,8,0)</f>
        <v>#REF!</v>
      </c>
      <c r="D39" s="4" t="e">
        <f t="shared" si="0"/>
        <v>#REF!</v>
      </c>
    </row>
    <row r="40" spans="1:4" x14ac:dyDescent="0.25">
      <c r="A40" t="e">
        <f>Prostori!#REF!</f>
        <v>#REF!</v>
      </c>
      <c r="B40" t="e">
        <f>Prostori!#REF!</f>
        <v>#REF!</v>
      </c>
      <c r="C40" s="4" t="e">
        <f>VLOOKUP(A40,Oprema!$A:$H,8,0)</f>
        <v>#REF!</v>
      </c>
      <c r="D40" s="4" t="e">
        <f t="shared" si="0"/>
        <v>#REF!</v>
      </c>
    </row>
    <row r="41" spans="1:4" x14ac:dyDescent="0.25">
      <c r="A41" t="e">
        <f>Prostori!#REF!</f>
        <v>#REF!</v>
      </c>
      <c r="B41" t="e">
        <f>Prostori!#REF!</f>
        <v>#REF!</v>
      </c>
      <c r="C41" s="4" t="e">
        <f>VLOOKUP(A41,Oprema!$A:$H,8,0)</f>
        <v>#REF!</v>
      </c>
      <c r="D41" s="4" t="e">
        <f t="shared" si="0"/>
        <v>#REF!</v>
      </c>
    </row>
    <row r="42" spans="1:4" x14ac:dyDescent="0.25">
      <c r="A42" t="e">
        <f>Prostori!#REF!</f>
        <v>#REF!</v>
      </c>
      <c r="B42" t="e">
        <f>Prostori!#REF!</f>
        <v>#REF!</v>
      </c>
      <c r="C42" s="4" t="e">
        <f>VLOOKUP(A42,Oprema!$A:$H,8,0)</f>
        <v>#REF!</v>
      </c>
      <c r="D42" s="4" t="e">
        <f t="shared" si="0"/>
        <v>#REF!</v>
      </c>
    </row>
    <row r="43" spans="1:4" x14ac:dyDescent="0.25">
      <c r="A43" t="e">
        <f>Prostori!#REF!</f>
        <v>#REF!</v>
      </c>
      <c r="B43" t="e">
        <f>Prostori!#REF!</f>
        <v>#REF!</v>
      </c>
      <c r="C43" s="4" t="e">
        <f>VLOOKUP(A43,Oprema!$A:$H,8,0)</f>
        <v>#REF!</v>
      </c>
      <c r="D43" s="4" t="e">
        <f t="shared" si="0"/>
        <v>#REF!</v>
      </c>
    </row>
    <row r="44" spans="1:4" x14ac:dyDescent="0.25">
      <c r="A44" t="e">
        <f>Prostori!#REF!</f>
        <v>#REF!</v>
      </c>
      <c r="B44" t="e">
        <f>Prostori!#REF!</f>
        <v>#REF!</v>
      </c>
      <c r="C44" s="4" t="e">
        <f>VLOOKUP(A44,Oprema!$A:$H,8,0)</f>
        <v>#REF!</v>
      </c>
      <c r="D44" s="4" t="e">
        <f t="shared" si="0"/>
        <v>#REF!</v>
      </c>
    </row>
    <row r="45" spans="1:4" x14ac:dyDescent="0.25">
      <c r="A45" t="e">
        <f>Prostori!#REF!</f>
        <v>#REF!</v>
      </c>
      <c r="B45" t="e">
        <f>Prostori!#REF!</f>
        <v>#REF!</v>
      </c>
      <c r="C45" s="4" t="e">
        <f>VLOOKUP(A45,Oprema!$A:$H,8,0)</f>
        <v>#REF!</v>
      </c>
      <c r="D45" s="4" t="e">
        <f t="shared" si="0"/>
        <v>#REF!</v>
      </c>
    </row>
    <row r="46" spans="1:4" x14ac:dyDescent="0.25">
      <c r="A46" t="e">
        <f>Prostori!#REF!</f>
        <v>#REF!</v>
      </c>
      <c r="B46" t="e">
        <f>Prostori!#REF!</f>
        <v>#REF!</v>
      </c>
      <c r="C46" s="4" t="e">
        <f>VLOOKUP(A46,Oprema!$A:$H,8,0)</f>
        <v>#REF!</v>
      </c>
      <c r="D46" s="4" t="e">
        <f t="shared" si="0"/>
        <v>#REF!</v>
      </c>
    </row>
    <row r="47" spans="1:4" x14ac:dyDescent="0.25">
      <c r="A47" t="e">
        <f>Prostori!#REF!</f>
        <v>#REF!</v>
      </c>
      <c r="B47" t="e">
        <f>Prostori!#REF!</f>
        <v>#REF!</v>
      </c>
      <c r="C47" s="4" t="e">
        <f>VLOOKUP(A47,Oprema!$A:$H,8,0)</f>
        <v>#REF!</v>
      </c>
      <c r="D47" s="4" t="e">
        <f t="shared" si="0"/>
        <v>#REF!</v>
      </c>
    </row>
    <row r="48" spans="1:4" x14ac:dyDescent="0.25">
      <c r="A48" t="e">
        <f>Prostori!#REF!</f>
        <v>#REF!</v>
      </c>
      <c r="B48" t="e">
        <f>Prostori!#REF!</f>
        <v>#REF!</v>
      </c>
      <c r="C48" s="4" t="e">
        <f>VLOOKUP(A48,Oprema!$A:$H,8,0)</f>
        <v>#REF!</v>
      </c>
      <c r="D48" s="4" t="e">
        <f t="shared" si="0"/>
        <v>#REF!</v>
      </c>
    </row>
    <row r="49" spans="1:4" x14ac:dyDescent="0.25">
      <c r="A49" t="e">
        <f>Prostori!#REF!</f>
        <v>#REF!</v>
      </c>
      <c r="B49" t="e">
        <f>Prostori!#REF!</f>
        <v>#REF!</v>
      </c>
      <c r="C49" s="4" t="e">
        <f>VLOOKUP(A49,Oprema!$A:$H,8,0)</f>
        <v>#REF!</v>
      </c>
      <c r="D49" s="4" t="e">
        <f t="shared" si="0"/>
        <v>#REF!</v>
      </c>
    </row>
    <row r="50" spans="1:4" x14ac:dyDescent="0.25">
      <c r="A50" t="e">
        <f>Prostori!#REF!</f>
        <v>#REF!</v>
      </c>
      <c r="B50" t="e">
        <f>Prostori!#REF!</f>
        <v>#REF!</v>
      </c>
      <c r="C50" s="4" t="e">
        <f>VLOOKUP(A50,Oprema!$A:$H,8,0)</f>
        <v>#REF!</v>
      </c>
      <c r="D50" s="4" t="e">
        <f t="shared" si="0"/>
        <v>#REF!</v>
      </c>
    </row>
    <row r="51" spans="1:4" x14ac:dyDescent="0.25">
      <c r="A51" t="e">
        <f>Prostori!#REF!</f>
        <v>#REF!</v>
      </c>
      <c r="B51" t="e">
        <f>Prostori!#REF!</f>
        <v>#REF!</v>
      </c>
      <c r="C51" s="4" t="e">
        <f>VLOOKUP(A51,Oprema!$A:$H,8,0)</f>
        <v>#REF!</v>
      </c>
      <c r="D51" s="4" t="e">
        <f t="shared" si="0"/>
        <v>#REF!</v>
      </c>
    </row>
    <row r="52" spans="1:4" x14ac:dyDescent="0.25">
      <c r="A52" t="e">
        <f>Prostori!#REF!</f>
        <v>#REF!</v>
      </c>
      <c r="B52" t="e">
        <f>Prostori!#REF!</f>
        <v>#REF!</v>
      </c>
      <c r="C52" s="4" t="e">
        <f>VLOOKUP(A52,Oprema!$A:$H,8,0)</f>
        <v>#REF!</v>
      </c>
      <c r="D52" s="4" t="e">
        <f t="shared" si="0"/>
        <v>#REF!</v>
      </c>
    </row>
    <row r="53" spans="1:4" x14ac:dyDescent="0.25">
      <c r="A53" t="e">
        <f>Prostori!#REF!</f>
        <v>#REF!</v>
      </c>
      <c r="B53" t="e">
        <f>Prostori!#REF!</f>
        <v>#REF!</v>
      </c>
      <c r="C53" s="4" t="e">
        <f>VLOOKUP(A53,Oprema!$A:$H,8,0)</f>
        <v>#REF!</v>
      </c>
      <c r="D53" s="4" t="e">
        <f t="shared" si="0"/>
        <v>#REF!</v>
      </c>
    </row>
    <row r="54" spans="1:4" x14ac:dyDescent="0.25">
      <c r="A54" t="e">
        <f>Prostori!#REF!</f>
        <v>#REF!</v>
      </c>
      <c r="B54" t="e">
        <f>Prostori!#REF!</f>
        <v>#REF!</v>
      </c>
      <c r="C54" s="4" t="e">
        <f>VLOOKUP(A54,Oprema!$A:$H,8,0)</f>
        <v>#REF!</v>
      </c>
      <c r="D54" s="4" t="e">
        <f t="shared" si="0"/>
        <v>#REF!</v>
      </c>
    </row>
    <row r="55" spans="1:4" x14ac:dyDescent="0.25">
      <c r="A55" t="e">
        <f>Prostori!#REF!</f>
        <v>#REF!</v>
      </c>
      <c r="B55" t="e">
        <f>Prostori!#REF!</f>
        <v>#REF!</v>
      </c>
      <c r="C55" s="4" t="e">
        <f>VLOOKUP(A55,Oprema!$A:$H,8,0)</f>
        <v>#REF!</v>
      </c>
      <c r="D55" s="4" t="e">
        <f t="shared" si="0"/>
        <v>#REF!</v>
      </c>
    </row>
    <row r="56" spans="1:4" x14ac:dyDescent="0.25">
      <c r="A56" t="e">
        <f>Prostori!#REF!</f>
        <v>#REF!</v>
      </c>
      <c r="B56" t="e">
        <f>Prostori!#REF!</f>
        <v>#REF!</v>
      </c>
      <c r="C56" s="4" t="e">
        <f>VLOOKUP(A56,Oprema!$A:$H,8,0)</f>
        <v>#REF!</v>
      </c>
      <c r="D56" s="4" t="e">
        <f t="shared" si="0"/>
        <v>#REF!</v>
      </c>
    </row>
  </sheetData>
  <sheetProtection algorithmName="SHA-512" hashValue="qdo9r+7BtawxDZ5pUzrVnnIHYRNxc+wAycEtVxxvjkDJLKj4+WDRoK6YcZUeFzAcDtvhUX8KA8POXhBcRAfIFQ==" saltValue="GMR1XXa55z/AIWfjMAv+2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Rekapitulacija po sklopih</vt:lpstr>
      <vt:lpstr>Prostori</vt:lpstr>
      <vt:lpstr>Oprema</vt:lpstr>
      <vt:lpstr>Sheet3</vt:lpstr>
      <vt:lpstr>Sheet4</vt:lpstr>
      <vt:lpstr>Oprema!Področje_tiskanja</vt:lpstr>
      <vt:lpstr>Prostori!Področje_tiskanja</vt:lpstr>
      <vt:lpstr>'Rekapitulacija po sklopih'!Področje_tiskanja</vt:lpstr>
      <vt:lpstr>Oprema!Tiskanje_naslovov</vt:lpstr>
      <vt:lpstr>Prostori!Tiskanje_naslovov</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Boris Bezan</dc:creator>
  <cp:lastModifiedBy>Gregor Brodnik</cp:lastModifiedBy>
  <cp:revision>44</cp:revision>
  <cp:lastPrinted>2024-02-19T11:47:51Z</cp:lastPrinted>
  <dcterms:created xsi:type="dcterms:W3CDTF">2021-08-31T12:05:18Z</dcterms:created>
  <dcterms:modified xsi:type="dcterms:W3CDTF">2024-07-12T08:36:55Z</dcterms:modified>
</cp:coreProperties>
</file>